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arvallo\Desktop\Ampliación Cruce GSCY Río Grande\01_TDR Fiscalización Ampliac Cruce GSCY RG\Anexo E-1 Listado de Actividdaes\"/>
    </mc:Choice>
  </mc:AlternateContent>
  <bookViews>
    <workbookView xWindow="0" yWindow="0" windowWidth="23040" windowHeight="9192" tabRatio="810"/>
  </bookViews>
  <sheets>
    <sheet name="FORMATO B-1" sheetId="34" r:id="rId1"/>
    <sheet name="mal" sheetId="32" state="hidden" r:id="rId2"/>
  </sheets>
  <externalReferences>
    <externalReference r:id="rId3"/>
  </externalReferences>
  <definedNames>
    <definedName name="_xlnm.Print_Area" localSheetId="0">'FORMATO B-1'!$A$1:$L$34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O41" i="32" l="1"/>
  <c r="Q41" i="32" s="1"/>
  <c r="O42" i="32"/>
  <c r="Q42" i="32" s="1"/>
  <c r="O43" i="32"/>
  <c r="Q43" i="32" s="1"/>
  <c r="O44" i="32"/>
  <c r="Q44" i="32" s="1"/>
  <c r="O45" i="32"/>
  <c r="Q45" i="32" s="1"/>
  <c r="O46" i="32"/>
  <c r="Q46" i="32" s="1"/>
  <c r="O47" i="32"/>
  <c r="Q47" i="32" s="1"/>
  <c r="O48" i="32"/>
  <c r="Q48" i="32" s="1"/>
  <c r="O49" i="32"/>
  <c r="Q49" i="32" s="1"/>
  <c r="O50" i="32"/>
  <c r="Q50" i="32" s="1"/>
  <c r="O51" i="32"/>
  <c r="Q51" i="32" s="1"/>
  <c r="O40" i="32"/>
  <c r="Q40" i="32" s="1"/>
  <c r="R87" i="32"/>
  <c r="S85" i="32"/>
  <c r="S84" i="32"/>
  <c r="S82" i="32"/>
  <c r="Q85" i="32"/>
  <c r="Q84" i="32"/>
  <c r="Q82" i="32"/>
  <c r="P85" i="32"/>
  <c r="P84" i="32"/>
  <c r="P82" i="32"/>
  <c r="S80" i="32"/>
  <c r="Q80" i="32"/>
  <c r="Q79" i="32"/>
  <c r="S79" i="32" s="1"/>
  <c r="P80" i="32"/>
  <c r="P79" i="32"/>
  <c r="Q77" i="32"/>
  <c r="S77" i="32" s="1"/>
  <c r="Q76" i="32"/>
  <c r="S76" i="32" s="1"/>
  <c r="P77" i="32"/>
  <c r="P76" i="32"/>
  <c r="S74" i="32"/>
  <c r="S73" i="32"/>
  <c r="S72" i="32"/>
  <c r="S71" i="32"/>
  <c r="S70" i="32"/>
  <c r="S69" i="32"/>
  <c r="S68" i="32"/>
  <c r="Q68" i="32"/>
  <c r="Q69" i="32"/>
  <c r="Q70" i="32"/>
  <c r="Q71" i="32"/>
  <c r="Q72" i="32"/>
  <c r="Q73" i="32"/>
  <c r="Q74" i="32"/>
  <c r="P68" i="32"/>
  <c r="P69" i="32"/>
  <c r="P70" i="32"/>
  <c r="P71" i="32"/>
  <c r="P72" i="32"/>
  <c r="P73" i="32"/>
  <c r="P74" i="32"/>
  <c r="S66" i="32"/>
  <c r="S67" i="32"/>
  <c r="Q66" i="32"/>
  <c r="Q67" i="32"/>
  <c r="P66" i="32"/>
  <c r="P67" i="32"/>
  <c r="Q65" i="32"/>
  <c r="S65" i="32" s="1"/>
  <c r="P65" i="32"/>
  <c r="Q64" i="32"/>
  <c r="S64" i="32" s="1"/>
  <c r="P64" i="32"/>
  <c r="Q61" i="32"/>
  <c r="S61" i="32" s="1"/>
  <c r="P61" i="32"/>
  <c r="Q60" i="32"/>
  <c r="S60" i="32" s="1"/>
  <c r="P60" i="32"/>
  <c r="Q59" i="32"/>
  <c r="S59" i="32" s="1"/>
  <c r="P59" i="32"/>
  <c r="S57" i="32"/>
  <c r="S56" i="32"/>
  <c r="S55" i="32"/>
  <c r="S54" i="32"/>
  <c r="S53" i="32"/>
  <c r="Q57" i="32"/>
  <c r="Q56" i="32"/>
  <c r="Q55" i="32"/>
  <c r="Q54" i="32"/>
  <c r="Q53" i="32"/>
  <c r="P57" i="32"/>
  <c r="P56" i="32"/>
  <c r="P55" i="32"/>
  <c r="P54" i="32"/>
  <c r="P53" i="32"/>
  <c r="P41" i="32"/>
  <c r="P42" i="32"/>
  <c r="P43" i="32"/>
  <c r="P44" i="32"/>
  <c r="P45" i="32"/>
  <c r="P46" i="32"/>
  <c r="P47" i="32"/>
  <c r="P48" i="32"/>
  <c r="P49" i="32"/>
  <c r="P50" i="32"/>
  <c r="P51" i="32"/>
  <c r="P40" i="32"/>
  <c r="Q38" i="32"/>
  <c r="S38" i="32" s="1"/>
  <c r="P38" i="32"/>
  <c r="S37" i="32"/>
  <c r="S36" i="32"/>
  <c r="S35" i="32"/>
  <c r="Q37" i="32"/>
  <c r="Q36" i="32"/>
  <c r="Q35" i="32"/>
  <c r="P37" i="32"/>
  <c r="P36" i="32"/>
  <c r="P35" i="32"/>
  <c r="S33" i="32"/>
  <c r="S32" i="32"/>
  <c r="S31" i="32"/>
  <c r="P33" i="32"/>
  <c r="Q33" i="32" s="1"/>
  <c r="P32" i="32"/>
  <c r="Q32" i="32" s="1"/>
  <c r="P31" i="32"/>
  <c r="Q31" i="32" s="1"/>
  <c r="Q29" i="32"/>
  <c r="S29" i="32" s="1"/>
  <c r="Q28" i="32"/>
  <c r="S28" i="32" s="1"/>
  <c r="Q27" i="32"/>
  <c r="S27" i="32" s="1"/>
  <c r="Q26" i="32"/>
  <c r="S26" i="32" s="1"/>
  <c r="Q25" i="32"/>
  <c r="S25" i="32" s="1"/>
  <c r="P29" i="32"/>
  <c r="P28" i="32"/>
  <c r="P27" i="32"/>
  <c r="P26" i="32"/>
  <c r="P25" i="32"/>
  <c r="Q23" i="32"/>
  <c r="S23" i="32" s="1"/>
  <c r="Q22" i="32"/>
  <c r="S22" i="32" s="1"/>
  <c r="Q21" i="32"/>
  <c r="S21" i="32" s="1"/>
  <c r="P23" i="32"/>
  <c r="P22" i="32"/>
  <c r="P21" i="32"/>
  <c r="S18" i="32"/>
  <c r="S17" i="32"/>
  <c r="S16" i="32"/>
  <c r="S15" i="32"/>
  <c r="S14" i="32"/>
  <c r="S13" i="32"/>
  <c r="S12" i="32"/>
  <c r="S10" i="32"/>
  <c r="Q18" i="32"/>
  <c r="P18" i="32"/>
  <c r="Q17" i="32"/>
  <c r="Q16" i="32"/>
  <c r="P17" i="32"/>
  <c r="P16" i="32"/>
  <c r="P15" i="32"/>
  <c r="P14" i="32"/>
  <c r="P13" i="32"/>
  <c r="P12" i="32"/>
  <c r="Q15" i="32"/>
  <c r="Q14" i="32"/>
  <c r="Q13" i="32"/>
  <c r="Q12" i="32"/>
  <c r="Q10" i="32"/>
  <c r="P10" i="32"/>
  <c r="S40" i="32" l="1"/>
  <c r="S87" i="32" s="1"/>
  <c r="Q87" i="32"/>
  <c r="U80" i="32"/>
  <c r="U57" i="32"/>
  <c r="U56" i="32"/>
  <c r="U54" i="32"/>
  <c r="U29" i="32"/>
  <c r="U22" i="32"/>
  <c r="M82" i="32" l="1"/>
  <c r="M85" i="32"/>
  <c r="M84" i="32"/>
  <c r="M77" i="32"/>
  <c r="M76" i="32"/>
  <c r="M74" i="32"/>
  <c r="M73" i="32"/>
  <c r="M72" i="32"/>
  <c r="M71" i="32"/>
  <c r="M70" i="32"/>
  <c r="M69" i="32"/>
  <c r="M68" i="32"/>
  <c r="M67" i="32"/>
  <c r="M66" i="32"/>
  <c r="M65" i="32"/>
  <c r="M64" i="32"/>
  <c r="M61" i="32"/>
  <c r="M60" i="32"/>
  <c r="M59" i="32"/>
  <c r="M55" i="32"/>
  <c r="M53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8" i="32"/>
  <c r="M37" i="32"/>
  <c r="M36" i="32"/>
  <c r="M35" i="32"/>
  <c r="M33" i="32"/>
  <c r="M32" i="32"/>
  <c r="M31" i="32"/>
  <c r="M28" i="32"/>
  <c r="M27" i="32"/>
  <c r="M26" i="32"/>
  <c r="M25" i="32"/>
  <c r="M22" i="32"/>
  <c r="M23" i="32"/>
  <c r="M21" i="32"/>
  <c r="M18" i="32"/>
  <c r="M17" i="32"/>
  <c r="M16" i="32"/>
  <c r="M15" i="32"/>
  <c r="M14" i="32"/>
  <c r="M13" i="32"/>
  <c r="M12" i="32"/>
  <c r="M10" i="32"/>
  <c r="M80" i="32" l="1"/>
  <c r="D1" i="32" l="1"/>
  <c r="K57" i="32" l="1"/>
  <c r="M57" i="32" s="1"/>
  <c r="K56" i="32"/>
  <c r="M56" i="32" s="1"/>
  <c r="K29" i="32" l="1"/>
  <c r="D5" i="32"/>
  <c r="D3" i="32"/>
  <c r="M29" i="32" l="1"/>
  <c r="K54" i="32" l="1"/>
  <c r="K79" i="32" s="1"/>
  <c r="M79" i="32" s="1"/>
  <c r="M54" i="32" l="1"/>
  <c r="M87" i="32" s="1"/>
</calcChain>
</file>

<file path=xl/sharedStrings.xml><?xml version="1.0" encoding="utf-8"?>
<sst xmlns="http://schemas.openxmlformats.org/spreadsheetml/2006/main" count="345" uniqueCount="248">
  <si>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</si>
  <si>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</si>
  <si>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</si>
  <si>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</si>
  <si>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</si>
  <si>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</si>
  <si>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</si>
  <si>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</si>
  <si>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</si>
  <si>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</si>
  <si>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</si>
  <si>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</si>
  <si>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</si>
  <si>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</si>
  <si>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</si>
  <si>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</si>
  <si>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</si>
  <si>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</si>
  <si>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</si>
  <si>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</si>
  <si>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</si>
  <si>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</si>
  <si>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</si>
  <si>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</si>
  <si>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</si>
  <si>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</si>
  <si>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</si>
  <si>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</si>
  <si>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</si>
  <si>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</si>
  <si>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</si>
  <si>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</si>
  <si>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</si>
  <si>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</si>
  <si>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</si>
  <si>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</si>
  <si>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</si>
  <si>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</si>
  <si>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</si>
  <si>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</si>
  <si>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</si>
  <si>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</si>
  <si>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</si>
  <si>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</si>
  <si>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</si>
  <si>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</si>
  <si>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</si>
  <si>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</si>
  <si>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</si>
  <si>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</si>
  <si>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</si>
  <si>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</si>
  <si>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</si>
  <si>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</si>
  <si>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</si>
  <si>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</si>
  <si>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</si>
  <si>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</si>
  <si>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</si>
  <si>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</si>
  <si>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</si>
  <si>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</si>
  <si>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</si>
  <si>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</si>
  <si>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</si>
  <si>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</si>
  <si>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</si>
  <si>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</si>
  <si>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</si>
  <si>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</si>
  <si>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</si>
  <si>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</si>
  <si>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</si>
  <si>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</si>
  <si>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</si>
  <si>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</si>
  <si>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</si>
  <si>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</si>
  <si>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</si>
  <si>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</si>
  <si>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</si>
  <si>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</si>
  <si>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</si>
  <si>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</si>
  <si>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</si>
  <si>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</si>
  <si>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</si>
  <si>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</si>
  <si>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</si>
  <si>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</si>
  <si>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</si>
  <si>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</si>
  <si>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</si>
  <si>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</si>
  <si>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</si>
  <si>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</si>
  <si>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</si>
  <si>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</si>
  <si>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</si>
  <si>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</si>
  <si>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</si>
  <si>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</si>
  <si>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</si>
  <si>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</si>
  <si>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</si>
  <si>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</si>
  <si>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</si>
  <si>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</si>
  <si>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</si>
  <si>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</si>
  <si>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</si>
  <si>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</si>
  <si>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</si>
  <si>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</si>
  <si>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</si>
  <si>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</si>
  <si>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</si>
  <si>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</si>
  <si>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</si>
  <si>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</si>
  <si>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</si>
  <si>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</si>
  <si>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</si>
  <si>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</si>
  <si>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</si>
  <si>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</si>
  <si>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</si>
  <si>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</si>
  <si>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</si>
  <si>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</si>
  <si>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</si>
  <si>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</si>
  <si>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</si>
  <si>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</si>
  <si>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</si>
  <si>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</si>
  <si>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</si>
  <si>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</si>
  <si>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</si>
  <si>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</si>
  <si>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</si>
  <si>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</si>
  <si>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</si>
  <si>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</si>
  <si>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</si>
  <si>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</si>
  <si>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</si>
  <si>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</si>
  <si>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</si>
  <si>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</si>
  <si>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</si>
  <si>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</si>
  <si>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</si>
  <si>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</si>
  <si>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</si>
  <si>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</si>
  <si>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</si>
  <si>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</si>
  <si>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</si>
  <si>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</si>
  <si>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</si>
  <si>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</si>
  <si>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</si>
  <si>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</si>
  <si>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</si>
  <si>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</si>
  <si>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</si>
  <si>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</si>
  <si>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DESCRIPCIÓN</t>
  </si>
  <si>
    <t>LOGÍSTICA</t>
  </si>
  <si>
    <t>COMPRAS DELEGADAS</t>
  </si>
  <si>
    <t>1.1</t>
  </si>
  <si>
    <t>3.1</t>
  </si>
  <si>
    <t>ÍTEM PLANILLA</t>
  </si>
  <si>
    <t>ÍTEM 
TDR</t>
  </si>
  <si>
    <t>UNIDAD</t>
  </si>
  <si>
    <t>1.2</t>
  </si>
  <si>
    <t>1.3</t>
  </si>
  <si>
    <t>1.4</t>
  </si>
  <si>
    <t>1.5</t>
  </si>
  <si>
    <t>2.2.1</t>
  </si>
  <si>
    <t>2.2.2</t>
  </si>
  <si>
    <t>2.2.3</t>
  </si>
  <si>
    <t>2.2.4</t>
  </si>
  <si>
    <t>7.1.2</t>
  </si>
  <si>
    <t>7.1.3</t>
  </si>
  <si>
    <t>7.1.4</t>
  </si>
  <si>
    <t>7.1.5</t>
  </si>
  <si>
    <t>7.2.1.1</t>
  </si>
  <si>
    <t>7.2.3.1</t>
  </si>
  <si>
    <t>AMPLIACIÓN CRUCE GSCY - RIO GRANDE</t>
  </si>
  <si>
    <t>"INGENIERÍA, PROCURA Y CONSTRUCCIÓN AMPLIACIÓN CRUCE GSCY – RIO GRANDE"</t>
  </si>
  <si>
    <t>1  de   1</t>
  </si>
  <si>
    <t>Replanteo y Topografía</t>
  </si>
  <si>
    <t>Construcción de Fundaciones de Hormigón Armado: Cabezales y Pantallas de Torres</t>
  </si>
  <si>
    <t>Construcción de Fundaciones de Hormigon Armado: Cabezal de anclaje</t>
  </si>
  <si>
    <t>1.6</t>
  </si>
  <si>
    <t>Pre comisionado, Comisionado y Puesta en Marcha</t>
  </si>
  <si>
    <t>3.3.1</t>
  </si>
  <si>
    <t>7.1.6</t>
  </si>
  <si>
    <t>2.2.5</t>
  </si>
  <si>
    <t>Libro de Datos (Data Book)</t>
  </si>
  <si>
    <t>Libro de Datos, Geodatabase y Planos Conforme a Obra (As Built)</t>
  </si>
  <si>
    <t>Instalación de Obrador y Mantenimiento de Área de Almacenaje de Tuberías</t>
  </si>
  <si>
    <t>Facilidades para Supervisión / Fiscalización de YPFB TRANSPORTE S.A. (9 personas)</t>
  </si>
  <si>
    <t>7.2.1.2</t>
  </si>
  <si>
    <t>7.2.1.3</t>
  </si>
  <si>
    <t>7.2.1.4</t>
  </si>
  <si>
    <t>7.2.1.5</t>
  </si>
  <si>
    <t>7.2.1.6</t>
  </si>
  <si>
    <t>7.2.1.7</t>
  </si>
  <si>
    <t>7.2.1.8</t>
  </si>
  <si>
    <t>7.2.1.9</t>
  </si>
  <si>
    <t>7.2.1.10</t>
  </si>
  <si>
    <t>7.2.1.11</t>
  </si>
  <si>
    <t>Análisis de Integridad de Fundaciones de las Torres y Anclajes Existentes</t>
  </si>
  <si>
    <t>Construcción de Plataforma de Trabajo y Mantenimiento Caminos de Acceso</t>
  </si>
  <si>
    <t>Construcción de Fundaciones Profundas de Hormigón Armado: Pilotes de 30 m, D= 1,20m (Fundaciones de las Torres)</t>
  </si>
  <si>
    <t>Construcción de Fundaciones Profundas de Hormigón Armado: Pilotes de 30 m, D= 1,00m (Fundaciones de cabezales de anclaje)</t>
  </si>
  <si>
    <t>Construcción de Fundaciones Profundas de Hormigón Armado: Pilotes de 30 m, D= 0,7 m (Fundaciones para soportes H)</t>
  </si>
  <si>
    <t>Restauración, Recomposición Mecánica y Revegetación de Áreas Intervenidas</t>
  </si>
  <si>
    <t>Construcción y Montaje de Torres Metálicas</t>
  </si>
  <si>
    <t>Construcción y Montaje de Soportes Tipo H Definitivos</t>
  </si>
  <si>
    <t>Provisión y Montaje de Cables, Accesorios y Tuberías</t>
  </si>
  <si>
    <t>Construcción y Montaje de Ducto de 24” (GSCY)</t>
  </si>
  <si>
    <t>Adecuacion del Derecho de Vía Existente</t>
  </si>
  <si>
    <t>Prueba de Integridad de Pilotes (Metodologías CROSS HOLE, PIT)</t>
  </si>
  <si>
    <t>7.2.2.1</t>
  </si>
  <si>
    <t>7.2.2.2</t>
  </si>
  <si>
    <t>7.2.2.3</t>
  </si>
  <si>
    <t>7.2.2.4</t>
  </si>
  <si>
    <t>7.2.2.5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</si>
  <si>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</si>
  <si>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</si>
  <si>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</si>
  <si>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</si>
  <si>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</si>
  <si>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</si>
  <si>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</si>
  <si>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</si>
  <si>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</si>
  <si>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</si>
  <si>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</si>
  <si>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</si>
  <si>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</t>
  </si>
  <si>
    <t>2.3</t>
  </si>
  <si>
    <t>Compras Delegadas</t>
  </si>
  <si>
    <t>LISTADO DE ACTIVIDDAES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</si>
</sst>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6" fillId="0" borderId="0"/>
    <xf numFmtId="0" fontId="17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  <xf numFmtId="49" fontId="15" fillId="0" borderId="1" applyNumberFormat="0" applyFont="0" applyFill="0" applyAlignment="0" applyProtection="0">
      <protection locked="0"/>
    </xf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0" fontId="21" fillId="7" borderId="1">
      <alignment horizontal="left" vertical="center" wrapText="1"/>
    </xf>
    <xf numFmtId="43" fontId="5" fillId="0" borderId="0" applyFont="0" applyFill="0" applyBorder="0" applyAlignment="0" applyProtection="0"/>
    <xf numFmtId="0" fontId="5" fillId="0" borderId="0"/>
    <xf numFmtId="0" fontId="30" fillId="8" borderId="1">
      <alignment vertical="center" wrapText="1"/>
    </xf>
    <xf numFmtId="4" fontId="31" fillId="0" borderId="1">
      <alignment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66">
    <xf numFmtId="0" fontId="0" fillId="0" borderId="0" xfId="0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23" fillId="0" borderId="0" xfId="0" applyFont="1"/>
    <xf numFmtId="0" fontId="23" fillId="0" borderId="2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0" fillId="0" borderId="0" xfId="16" applyFont="1" applyFill="1"/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8" fillId="0" borderId="0" xfId="0" quotePrefix="1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2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3" fillId="0" borderId="0" xfId="0" applyNumberFormat="1" applyFont="1"/>
    <xf numFmtId="3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3" fontId="27" fillId="5" borderId="1" xfId="17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3" fontId="27" fillId="0" borderId="1" xfId="17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3" fontId="22" fillId="0" borderId="1" xfId="17" applyNumberFormat="1" applyFont="1" applyFill="1" applyBorder="1" applyAlignment="1">
      <alignment horizontal="center" vertical="center"/>
    </xf>
    <xf numFmtId="43" fontId="23" fillId="0" borderId="0" xfId="0" applyNumberFormat="1" applyFont="1"/>
    <xf numFmtId="43" fontId="23" fillId="0" borderId="9" xfId="0" applyNumberFormat="1" applyFont="1" applyBorder="1" applyAlignment="1">
      <alignment vertical="center"/>
    </xf>
    <xf numFmtId="165" fontId="29" fillId="0" borderId="0" xfId="17" applyNumberFormat="1" applyFont="1" applyFill="1" applyBorder="1" applyAlignment="1">
      <alignment horizontal="center" vertical="center"/>
    </xf>
    <xf numFmtId="43" fontId="29" fillId="0" borderId="1" xfId="17" applyNumberFormat="1" applyFont="1" applyFill="1" applyBorder="1" applyAlignment="1">
      <alignment horizontal="center" vertical="center"/>
    </xf>
    <xf numFmtId="4" fontId="10" fillId="0" borderId="0" xfId="0" applyNumberFormat="1" applyFont="1"/>
    <xf numFmtId="165" fontId="29" fillId="6" borderId="0" xfId="17" applyNumberFormat="1" applyFont="1" applyFill="1" applyBorder="1" applyAlignment="1">
      <alignment horizontal="center" vertical="center"/>
    </xf>
    <xf numFmtId="4" fontId="23" fillId="0" borderId="0" xfId="0" applyNumberFormat="1" applyFont="1" applyFill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0" fontId="34" fillId="4" borderId="1" xfId="0" applyFont="1" applyFill="1" applyBorder="1" applyAlignment="1">
      <alignment horizontal="center" vertical="center"/>
    </xf>
    <xf numFmtId="0" fontId="34" fillId="3" borderId="11" xfId="0" applyFont="1" applyFill="1" applyBorder="1" applyAlignment="1">
      <alignment horizontal="center" vertical="center"/>
    </xf>
    <xf numFmtId="0" fontId="24" fillId="0" borderId="0" xfId="0" applyFont="1"/>
    <xf numFmtId="0" fontId="23" fillId="0" borderId="0" xfId="0" applyFont="1" applyFill="1"/>
    <xf numFmtId="0" fontId="35" fillId="0" borderId="1" xfId="0" applyFont="1" applyBorder="1" applyAlignment="1">
      <alignment horizontal="left" vertical="center"/>
    </xf>
    <xf numFmtId="0" fontId="34" fillId="4" borderId="27" xfId="0" applyFont="1" applyFill="1" applyBorder="1" applyAlignment="1">
      <alignment horizontal="center" vertical="center"/>
    </xf>
    <xf numFmtId="0" fontId="35" fillId="0" borderId="27" xfId="0" applyFont="1" applyFill="1" applyBorder="1" applyAlignment="1">
      <alignment horizontal="center" vertical="center"/>
    </xf>
    <xf numFmtId="0" fontId="34" fillId="3" borderId="27" xfId="0" applyFont="1" applyFill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4" fillId="4" borderId="1" xfId="0" applyFont="1" applyFill="1" applyBorder="1" applyAlignment="1">
      <alignment horizontal="left" vertical="center"/>
    </xf>
    <xf numFmtId="0" fontId="34" fillId="3" borderId="1" xfId="0" applyFont="1" applyFill="1" applyBorder="1" applyAlignment="1">
      <alignment horizontal="left" vertical="center"/>
    </xf>
    <xf numFmtId="0" fontId="35" fillId="0" borderId="10" xfId="0" applyFont="1" applyFill="1" applyBorder="1" applyAlignment="1">
      <alignment horizontal="left" vertical="center" indent="1"/>
    </xf>
    <xf numFmtId="0" fontId="35" fillId="0" borderId="11" xfId="0" applyFont="1" applyFill="1" applyBorder="1" applyAlignment="1">
      <alignment horizontal="left" vertical="center" indent="1"/>
    </xf>
    <xf numFmtId="0" fontId="35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quotePrefix="1" applyFont="1" applyFill="1" applyBorder="1" applyAlignment="1">
      <alignment vertical="center"/>
    </xf>
    <xf numFmtId="0" fontId="35" fillId="0" borderId="0" xfId="0" applyFont="1" applyBorder="1"/>
    <xf numFmtId="0" fontId="36" fillId="0" borderId="15" xfId="5" applyFont="1" applyFill="1" applyBorder="1" applyAlignment="1">
      <alignment horizontal="center" vertical="center" wrapText="1"/>
    </xf>
    <xf numFmtId="0" fontId="36" fillId="0" borderId="21" xfId="5" applyFont="1" applyFill="1" applyBorder="1" applyAlignment="1">
      <alignment horizontal="center" vertical="center" wrapText="1"/>
    </xf>
    <xf numFmtId="0" fontId="36" fillId="0" borderId="26" xfId="5" applyFont="1" applyFill="1" applyBorder="1" applyAlignment="1">
      <alignment horizontal="center" vertical="center" wrapText="1"/>
    </xf>
    <xf numFmtId="0" fontId="36" fillId="0" borderId="18" xfId="5" applyFont="1" applyFill="1" applyBorder="1" applyAlignment="1">
      <alignment horizontal="center" vertical="center" wrapText="1"/>
    </xf>
    <xf numFmtId="0" fontId="36" fillId="0" borderId="25" xfId="5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indent="1"/>
    </xf>
    <xf numFmtId="0" fontId="35" fillId="0" borderId="11" xfId="0" applyFont="1" applyFill="1" applyBorder="1" applyAlignment="1">
      <alignment horizontal="left" vertical="center" indent="1"/>
    </xf>
    <xf numFmtId="0" fontId="20" fillId="0" borderId="13" xfId="16" applyFont="1" applyFill="1" applyBorder="1" applyAlignment="1">
      <alignment horizontal="center"/>
    </xf>
    <xf numFmtId="0" fontId="20" fillId="0" borderId="14" xfId="16" applyFont="1" applyFill="1" applyBorder="1" applyAlignment="1">
      <alignment horizontal="center"/>
    </xf>
    <xf numFmtId="0" fontId="20" fillId="0" borderId="17" xfId="16" applyFont="1" applyFill="1" applyBorder="1" applyAlignment="1">
      <alignment horizontal="center"/>
    </xf>
    <xf numFmtId="0" fontId="20" fillId="0" borderId="18" xfId="16" applyFont="1" applyFill="1" applyBorder="1" applyAlignment="1">
      <alignment horizontal="center"/>
    </xf>
    <xf numFmtId="0" fontId="20" fillId="0" borderId="19" xfId="16" applyFont="1" applyFill="1" applyBorder="1" applyAlignment="1">
      <alignment horizontal="center"/>
    </xf>
    <xf numFmtId="0" fontId="35" fillId="0" borderId="12" xfId="0" applyFont="1" applyFill="1" applyBorder="1" applyAlignment="1">
      <alignment horizontal="left" vertical="center" indent="1"/>
    </xf>
    <xf numFmtId="0" fontId="34" fillId="4" borderId="10" xfId="0" applyFont="1" applyFill="1" applyBorder="1" applyAlignment="1">
      <alignment horizontal="left" vertical="center"/>
    </xf>
    <xf numFmtId="0" fontId="34" fillId="4" borderId="11" xfId="0" applyFont="1" applyFill="1" applyBorder="1" applyAlignment="1">
      <alignment horizontal="left" vertical="center"/>
    </xf>
    <xf numFmtId="0" fontId="34" fillId="4" borderId="12" xfId="0" applyFont="1" applyFill="1" applyBorder="1" applyAlignment="1">
      <alignment horizontal="left" vertical="center"/>
    </xf>
    <xf numFmtId="0" fontId="34" fillId="3" borderId="10" xfId="0" applyFont="1" applyFill="1" applyBorder="1" applyAlignment="1">
      <alignment horizontal="left" vertical="center"/>
    </xf>
    <xf numFmtId="0" fontId="34" fillId="3" borderId="11" xfId="0" applyFont="1" applyFill="1" applyBorder="1" applyAlignment="1">
      <alignment horizontal="left" vertical="center"/>
    </xf>
    <xf numFmtId="0" fontId="35" fillId="0" borderId="10" xfId="0" applyFont="1" applyFill="1" applyBorder="1" applyAlignment="1">
      <alignment horizontal="left" vertical="center" wrapText="1" indent="1"/>
    </xf>
    <xf numFmtId="0" fontId="35" fillId="0" borderId="11" xfId="0" applyFont="1" applyFill="1" applyBorder="1" applyAlignment="1">
      <alignment horizontal="left" vertical="center" wrapText="1" indent="1"/>
    </xf>
    <xf numFmtId="0" fontId="35" fillId="0" borderId="12" xfId="0" applyFont="1" applyFill="1" applyBorder="1" applyAlignment="1">
      <alignment horizontal="left" vertical="center" wrapText="1" indent="1"/>
    </xf>
    <xf numFmtId="0" fontId="35" fillId="0" borderId="10" xfId="5" applyFont="1" applyBorder="1" applyAlignment="1">
      <alignment horizontal="left" vertical="center" indent="1"/>
    </xf>
    <xf numFmtId="0" fontId="35" fillId="0" borderId="11" xfId="5" applyFont="1" applyBorder="1" applyAlignment="1">
      <alignment horizontal="left" vertical="center" indent="1"/>
    </xf>
    <xf numFmtId="0" fontId="35" fillId="0" borderId="12" xfId="5" applyFont="1" applyBorder="1" applyAlignment="1">
      <alignment horizontal="left" vertical="center" indent="1"/>
    </xf>
    <xf numFmtId="0" fontId="35" fillId="0" borderId="20" xfId="0" applyFont="1" applyFill="1" applyBorder="1" applyAlignment="1">
      <alignment horizontal="left" vertical="center" indent="1"/>
    </xf>
    <xf numFmtId="0" fontId="35" fillId="0" borderId="23" xfId="0" applyFont="1" applyFill="1" applyBorder="1" applyAlignment="1">
      <alignment horizontal="left" vertical="center" indent="1"/>
    </xf>
    <xf numFmtId="0" fontId="35" fillId="0" borderId="28" xfId="0" applyFont="1" applyFill="1" applyBorder="1" applyAlignment="1">
      <alignment horizontal="left" vertical="center" indent="1"/>
    </xf>
    <xf numFmtId="0" fontId="35" fillId="0" borderId="10" xfId="0" applyFont="1" applyBorder="1" applyAlignment="1">
      <alignment horizontal="left" vertical="center" indent="1"/>
    </xf>
    <xf numFmtId="0" fontId="35" fillId="0" borderId="11" xfId="0" applyFont="1" applyBorder="1" applyAlignment="1">
      <alignment horizontal="left" vertical="center" indent="1"/>
    </xf>
    <xf numFmtId="0" fontId="35" fillId="0" borderId="12" xfId="0" applyFont="1" applyBorder="1" applyAlignment="1">
      <alignment horizontal="left" vertical="center" indent="1"/>
    </xf>
    <xf numFmtId="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 indent="2"/>
    </xf>
    <xf numFmtId="0" fontId="20" fillId="0" borderId="3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20" fillId="0" borderId="5" xfId="5" applyFont="1" applyFill="1" applyBorder="1" applyAlignment="1">
      <alignment horizontal="center" vertical="center"/>
    </xf>
    <xf numFmtId="0" fontId="20" fillId="0" borderId="6" xfId="5" applyFont="1" applyFill="1" applyBorder="1" applyAlignment="1">
      <alignment horizontal="center" vertical="center"/>
    </xf>
    <xf numFmtId="0" fontId="20" fillId="0" borderId="7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indent="1"/>
    </xf>
    <xf numFmtId="0" fontId="22" fillId="3" borderId="1" xfId="0" applyFont="1" applyFill="1" applyBorder="1" applyAlignment="1">
      <alignment horizontal="left" vertical="center" indent="1"/>
    </xf>
    <xf numFmtId="0" fontId="22" fillId="0" borderId="1" xfId="0" applyFont="1" applyFill="1" applyBorder="1" applyAlignment="1">
      <alignment horizontal="left" vertical="center" indent="2"/>
    </xf>
    <xf numFmtId="0" fontId="25" fillId="4" borderId="1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left" vertical="center" indent="2"/>
    </xf>
    <xf numFmtId="0" fontId="19" fillId="0" borderId="3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indent="1"/>
    </xf>
    <xf numFmtId="0" fontId="22" fillId="0" borderId="11" xfId="0" applyFont="1" applyFill="1" applyBorder="1" applyAlignment="1">
      <alignment horizontal="left" vertical="center" indent="1"/>
    </xf>
    <xf numFmtId="0" fontId="22" fillId="0" borderId="12" xfId="0" applyFont="1" applyFill="1" applyBorder="1" applyAlignment="1">
      <alignment horizontal="left" vertical="center" indent="1"/>
    </xf>
    <xf numFmtId="0" fontId="22" fillId="0" borderId="10" xfId="0" applyFont="1" applyBorder="1" applyAlignment="1">
      <alignment horizontal="left" vertical="center" indent="2"/>
    </xf>
    <xf numFmtId="0" fontId="22" fillId="0" borderId="11" xfId="0" applyFont="1" applyBorder="1" applyAlignment="1">
      <alignment horizontal="left" vertical="center" indent="2"/>
    </xf>
    <xf numFmtId="0" fontId="22" fillId="0" borderId="12" xfId="0" applyFont="1" applyBorder="1" applyAlignment="1">
      <alignment horizontal="left" vertical="center" indent="2"/>
    </xf>
    <xf numFmtId="0" fontId="28" fillId="0" borderId="10" xfId="0" applyFont="1" applyFill="1" applyBorder="1" applyAlignment="1">
      <alignment horizontal="left" vertical="center" indent="2"/>
    </xf>
    <xf numFmtId="0" fontId="33" fillId="2" borderId="29" xfId="0" applyFont="1" applyFill="1" applyBorder="1" applyAlignment="1" applyProtection="1">
      <alignment horizontal="center" vertical="center" wrapText="1"/>
    </xf>
    <xf numFmtId="0" fontId="33" fillId="2" borderId="6" xfId="0" applyFont="1" applyFill="1" applyBorder="1" applyAlignment="1" applyProtection="1">
      <alignment horizontal="center" vertical="center" wrapText="1"/>
    </xf>
    <xf numFmtId="0" fontId="33" fillId="2" borderId="7" xfId="0" applyFont="1" applyFill="1" applyBorder="1" applyAlignment="1" applyProtection="1">
      <alignment horizontal="center" vertical="center" wrapText="1"/>
    </xf>
    <xf numFmtId="0" fontId="33" fillId="2" borderId="8" xfId="0" applyFont="1" applyFill="1" applyBorder="1" applyAlignment="1" applyProtection="1">
      <alignment horizontal="center" vertical="center" wrapText="1"/>
    </xf>
    <xf numFmtId="0" fontId="33" fillId="2" borderId="30" xfId="0" applyFont="1" applyFill="1" applyBorder="1" applyAlignment="1" applyProtection="1">
      <alignment horizontal="center" vertical="center" wrapText="1"/>
    </xf>
    <xf numFmtId="0" fontId="36" fillId="0" borderId="24" xfId="5" applyFont="1" applyFill="1" applyBorder="1" applyAlignment="1">
      <alignment horizontal="center" vertical="center"/>
    </xf>
    <xf numFmtId="0" fontId="33" fillId="2" borderId="31" xfId="0" applyFont="1" applyFill="1" applyBorder="1" applyAlignment="1" applyProtection="1">
      <alignment horizontal="center" vertical="center" wrapText="1"/>
    </xf>
    <xf numFmtId="0" fontId="34" fillId="4" borderId="16" xfId="0" applyFont="1" applyFill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4" fillId="3" borderId="22" xfId="0" applyFont="1" applyFill="1" applyBorder="1" applyAlignment="1">
      <alignment horizontal="center" vertical="center"/>
    </xf>
    <xf numFmtId="3" fontId="35" fillId="0" borderId="16" xfId="0" applyNumberFormat="1" applyFont="1" applyFill="1" applyBorder="1" applyAlignment="1">
      <alignment horizontal="center" vertical="center"/>
    </xf>
    <xf numFmtId="3" fontId="35" fillId="0" borderId="16" xfId="17" applyNumberFormat="1" applyFont="1" applyFill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32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left" vertical="center"/>
    </xf>
    <xf numFmtId="0" fontId="35" fillId="0" borderId="21" xfId="0" applyFont="1" applyFill="1" applyBorder="1" applyAlignment="1">
      <alignment horizontal="center" vertical="center"/>
    </xf>
    <xf numFmtId="0" fontId="35" fillId="0" borderId="33" xfId="0" applyFont="1" applyFill="1" applyBorder="1" applyAlignment="1">
      <alignment horizontal="center" vertical="center"/>
    </xf>
    <xf numFmtId="0" fontId="32" fillId="0" borderId="17" xfId="0" applyFont="1" applyFill="1" applyBorder="1" applyAlignment="1">
      <alignment vertical="center"/>
    </xf>
    <xf numFmtId="0" fontId="36" fillId="0" borderId="19" xfId="5" applyFont="1" applyFill="1" applyBorder="1" applyAlignment="1">
      <alignment horizontal="center" vertical="center" wrapText="1"/>
    </xf>
    <xf numFmtId="0" fontId="36" fillId="0" borderId="33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</cellXfs>
  <cellStyles count="57">
    <cellStyle name="Comma 2" xfId="1"/>
    <cellStyle name="Comma 2 2" xfId="28"/>
    <cellStyle name="Millares" xfId="17" builtinId="3"/>
    <cellStyle name="Millares 2" xfId="2"/>
    <cellStyle name="Millares 2 2" xfId="29"/>
    <cellStyle name="Millares 2 3" xfId="43"/>
    <cellStyle name="Millares 3" xfId="3"/>
    <cellStyle name="Millares 3 2" xfId="30"/>
    <cellStyle name="Millares 3 3" xfId="44"/>
    <cellStyle name="Millares 4" xfId="19"/>
    <cellStyle name="Millares 4 2" xfId="36"/>
    <cellStyle name="Millares 4 3" xfId="50"/>
    <cellStyle name="Millares 5" xfId="24"/>
    <cellStyle name="Millares 5 2" xfId="39"/>
    <cellStyle name="Millares 5 3" xfId="53"/>
    <cellStyle name="Millares 6" xfId="35"/>
    <cellStyle name="Millares 7" xfId="49"/>
    <cellStyle name="NIVEL 0" xfId="18"/>
    <cellStyle name="NIVEL 1" xfId="21"/>
    <cellStyle name="NIVEL 5" xfId="22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3 2 2" xfId="41"/>
    <cellStyle name="Normal 3 2 3 2 3" xfId="55"/>
    <cellStyle name="Normal 3 2 3 3" xfId="34"/>
    <cellStyle name="Normal 3 2 3 4" xfId="48"/>
    <cellStyle name="Normal 3 2 4" xfId="27"/>
    <cellStyle name="Normal 3 2 4 2" xfId="42"/>
    <cellStyle name="Normal 3 2 4 3" xfId="56"/>
    <cellStyle name="Normal 3 2 5" xfId="31"/>
    <cellStyle name="Normal 3 2 6" xfId="45"/>
    <cellStyle name="Normal 3 3" xfId="8"/>
    <cellStyle name="Normal 3 3 2" xfId="14"/>
    <cellStyle name="Normal 3 3 2 2" xfId="32"/>
    <cellStyle name="Normal 3 3 2 3" xfId="46"/>
    <cellStyle name="Normal 3 3 3" xfId="15"/>
    <cellStyle name="Normal 3 3 3 2" xfId="33"/>
    <cellStyle name="Normal 3 3 3 3" xfId="47"/>
    <cellStyle name="Normal 3 4" xfId="12"/>
    <cellStyle name="Normal 4" xfId="9"/>
    <cellStyle name="Normal 5" xfId="20"/>
    <cellStyle name="Normal 5 2" xfId="37"/>
    <cellStyle name="Normal 5 3" xfId="51"/>
    <cellStyle name="Normal 6" xfId="23"/>
    <cellStyle name="Normal 6 2" xfId="38"/>
    <cellStyle name="Normal 6 3" xfId="52"/>
    <cellStyle name="Porcentaje 2" xfId="10"/>
    <cellStyle name="Porcentaje 3" xfId="25"/>
    <cellStyle name="Porcentaje 3 2" xfId="40"/>
    <cellStyle name="Porcentaje 3 3" xfId="54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164365</xdr:colOff>
      <xdr:row>0</xdr:row>
      <xdr:rowOff>75050</xdr:rowOff>
    </xdr:from>
    <xdr:to>
      <xdr:col>2</xdr:col>
      <xdr:colOff>347134</xdr:colOff>
      <xdr:row>1</xdr:row>
      <xdr:rowOff>338667</xdr:rowOff>
    </xdr:to>
    <xdr:pic>
      <xdr:nvPicPr>
        <xdr:cNvPr id="7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65" y="75050"/>
          <a:ext cx="1672902" cy="686950"/>
        </a:xfrm>
        <a:prstGeom prst="rect">
          <a:avLst/>
        </a:prstGeom>
      </xdr:spPr>
    </xdr:pic>
    <xdr:clientData/>
  </xdr:twoCellAnchor>
  <xdr:oneCellAnchor>
    <xdr:from>
      <xdr:col>3</xdr:col>
      <xdr:colOff>68997</xdr:colOff>
      <xdr:row>0</xdr:row>
      <xdr:rowOff>5440</xdr:rowOff>
    </xdr:from>
    <xdr:ext cx="1023037" cy="146958"/>
    <xdr:sp macro="" textlink="">
      <xdr:nvSpPr>
        <xdr:cNvPr id="8" name="9 CuadroTexto"/>
        <xdr:cNvSpPr txBox="1"/>
      </xdr:nvSpPr>
      <xdr:spPr>
        <a:xfrm>
          <a:off x="26978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3</xdr:col>
      <xdr:colOff>70248</xdr:colOff>
      <xdr:row>1</xdr:row>
      <xdr:rowOff>0</xdr:rowOff>
    </xdr:from>
    <xdr:ext cx="618246" cy="195375"/>
    <xdr:sp macro="" textlink="">
      <xdr:nvSpPr>
        <xdr:cNvPr id="9" name="10 CuadroTexto"/>
        <xdr:cNvSpPr txBox="1"/>
      </xdr:nvSpPr>
      <xdr:spPr>
        <a:xfrm>
          <a:off x="26991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0</xdr:col>
      <xdr:colOff>231115</xdr:colOff>
      <xdr:row>2</xdr:row>
      <xdr:rowOff>0</xdr:rowOff>
    </xdr:from>
    <xdr:ext cx="556947" cy="195375"/>
    <xdr:sp macro="" textlink="">
      <xdr:nvSpPr>
        <xdr:cNvPr id="10" name="11 CuadroTexto"/>
        <xdr:cNvSpPr txBox="1"/>
      </xdr:nvSpPr>
      <xdr:spPr>
        <a:xfrm>
          <a:off x="231115" y="905933"/>
          <a:ext cx="55694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SERVICIO:</a:t>
          </a:r>
        </a:p>
      </xdr:txBody>
    </xdr:sp>
    <xdr:clientData/>
  </xdr:oneCellAnchor>
  <xdr:oneCellAnchor>
    <xdr:from>
      <xdr:col>10</xdr:col>
      <xdr:colOff>11468</xdr:colOff>
      <xdr:row>0</xdr:row>
      <xdr:rowOff>42334</xdr:rowOff>
    </xdr:from>
    <xdr:ext cx="503664" cy="195375"/>
    <xdr:sp macro="" textlink="">
      <xdr:nvSpPr>
        <xdr:cNvPr id="11" name="12 CuadroTexto"/>
        <xdr:cNvSpPr txBox="1"/>
      </xdr:nvSpPr>
      <xdr:spPr>
        <a:xfrm>
          <a:off x="7115001" y="42334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10</xdr:col>
      <xdr:colOff>69717</xdr:colOff>
      <xdr:row>1</xdr:row>
      <xdr:rowOff>0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165842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02%20-%20OFERTAS/04%20-%202020/28%20-%20INSPECCION%20DE%20DUCTOS%20-%20YPFB%20TR/28.02%20PROPUESTA/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showGridLines="0" tabSelected="1" zoomScale="90" zoomScaleNormal="90" zoomScaleSheetLayoutView="130" zoomScalePageLayoutView="115" workbookViewId="0">
      <selection activeCell="O26" sqref="O26"/>
    </sheetView>
  </sheetViews>
  <sheetFormatPr baseColWidth="10" defaultColWidth="10.88671875" defaultRowHeight="13.2"/>
  <cols>
    <col min="1" max="1" width="10.88671875" style="22"/>
    <col min="2" max="2" width="10.88671875" style="22" customWidth="1"/>
    <col min="3" max="5" width="8.88671875" style="22" customWidth="1"/>
    <col min="6" max="6" width="10.109375" style="22" customWidth="1"/>
    <col min="7" max="8" width="8.88671875" style="22" customWidth="1"/>
    <col min="9" max="9" width="8.88671875" style="35" customWidth="1"/>
    <col min="10" max="10" width="18.33203125" style="35" customWidth="1"/>
    <col min="11" max="11" width="11.33203125" style="35" customWidth="1"/>
    <col min="12" max="12" width="8.44140625" style="22" customWidth="1"/>
    <col min="13" max="13" width="3.5546875" style="22" customWidth="1"/>
    <col min="14" max="16384" width="10.88671875" style="22"/>
  </cols>
  <sheetData>
    <row r="1" spans="1:12" s="24" customFormat="1" ht="33" customHeight="1">
      <c r="A1" s="88"/>
      <c r="B1" s="89"/>
      <c r="C1" s="89"/>
      <c r="D1" s="81" t="s">
        <v>247</v>
      </c>
      <c r="E1" s="81"/>
      <c r="F1" s="81"/>
      <c r="G1" s="81"/>
      <c r="H1" s="81"/>
      <c r="I1" s="81"/>
      <c r="J1" s="81"/>
      <c r="K1" s="165"/>
      <c r="L1" s="150"/>
    </row>
    <row r="2" spans="1:12" s="24" customFormat="1" ht="31.8" customHeight="1" thickBot="1">
      <c r="A2" s="90"/>
      <c r="B2" s="91"/>
      <c r="C2" s="92"/>
      <c r="D2" s="83" t="s">
        <v>190</v>
      </c>
      <c r="E2" s="84"/>
      <c r="F2" s="84"/>
      <c r="G2" s="84"/>
      <c r="H2" s="84"/>
      <c r="I2" s="84"/>
      <c r="J2" s="163"/>
      <c r="K2" s="82" t="s">
        <v>192</v>
      </c>
      <c r="L2" s="164"/>
    </row>
    <row r="3" spans="1:12" s="24" customFormat="1" ht="28.8" customHeight="1" thickBot="1">
      <c r="A3" s="162"/>
      <c r="B3" s="84" t="s">
        <v>191</v>
      </c>
      <c r="C3" s="84"/>
      <c r="D3" s="84"/>
      <c r="E3" s="84"/>
      <c r="F3" s="84"/>
      <c r="G3" s="84"/>
      <c r="H3" s="84"/>
      <c r="I3" s="84"/>
      <c r="J3" s="84"/>
      <c r="K3" s="84"/>
      <c r="L3" s="85"/>
    </row>
    <row r="4" spans="1:12" customFormat="1" ht="28.8">
      <c r="A4" s="149" t="s">
        <v>173</v>
      </c>
      <c r="B4" s="145" t="s">
        <v>174</v>
      </c>
      <c r="C4" s="146" t="s">
        <v>168</v>
      </c>
      <c r="D4" s="147"/>
      <c r="E4" s="147"/>
      <c r="F4" s="147"/>
      <c r="G4" s="147"/>
      <c r="H4" s="147"/>
      <c r="I4" s="147"/>
      <c r="J4" s="148"/>
      <c r="K4" s="145" t="s">
        <v>175</v>
      </c>
      <c r="L4" s="151" t="s">
        <v>3</v>
      </c>
    </row>
    <row r="5" spans="1:12" s="66" customFormat="1" ht="13.5" customHeight="1">
      <c r="A5" s="69">
        <v>1</v>
      </c>
      <c r="B5" s="73" t="s">
        <v>7</v>
      </c>
      <c r="C5" s="94" t="s">
        <v>169</v>
      </c>
      <c r="D5" s="95"/>
      <c r="E5" s="95"/>
      <c r="F5" s="95"/>
      <c r="G5" s="95"/>
      <c r="H5" s="95"/>
      <c r="I5" s="95"/>
      <c r="J5" s="96"/>
      <c r="K5" s="64"/>
      <c r="L5" s="152"/>
    </row>
    <row r="6" spans="1:12" s="17" customFormat="1" ht="13.5" customHeight="1">
      <c r="A6" s="70" t="s">
        <v>171</v>
      </c>
      <c r="B6" s="63" t="s">
        <v>8</v>
      </c>
      <c r="C6" s="86" t="s">
        <v>9</v>
      </c>
      <c r="D6" s="87"/>
      <c r="E6" s="87"/>
      <c r="F6" s="87"/>
      <c r="G6" s="87"/>
      <c r="H6" s="87"/>
      <c r="I6" s="87"/>
      <c r="J6" s="93"/>
      <c r="K6" s="61" t="s">
        <v>10</v>
      </c>
      <c r="L6" s="153">
        <v>1</v>
      </c>
    </row>
    <row r="7" spans="1:12" s="17" customFormat="1" ht="13.5" customHeight="1">
      <c r="A7" s="70" t="s">
        <v>176</v>
      </c>
      <c r="B7" s="63" t="s">
        <v>184</v>
      </c>
      <c r="C7" s="86" t="s">
        <v>11</v>
      </c>
      <c r="D7" s="87"/>
      <c r="E7" s="87"/>
      <c r="F7" s="87"/>
      <c r="G7" s="87"/>
      <c r="H7" s="87"/>
      <c r="I7" s="87"/>
      <c r="J7" s="93"/>
      <c r="K7" s="61" t="s">
        <v>10</v>
      </c>
      <c r="L7" s="153">
        <v>1</v>
      </c>
    </row>
    <row r="8" spans="1:12" s="17" customFormat="1" ht="13.5" customHeight="1">
      <c r="A8" s="70" t="s">
        <v>177</v>
      </c>
      <c r="B8" s="63" t="s">
        <v>185</v>
      </c>
      <c r="C8" s="86" t="s">
        <v>154</v>
      </c>
      <c r="D8" s="87"/>
      <c r="E8" s="87"/>
      <c r="F8" s="87"/>
      <c r="G8" s="87"/>
      <c r="H8" s="87"/>
      <c r="I8" s="87"/>
      <c r="J8" s="93"/>
      <c r="K8" s="61" t="s">
        <v>10</v>
      </c>
      <c r="L8" s="153">
        <v>1</v>
      </c>
    </row>
    <row r="9" spans="1:12" s="17" customFormat="1" ht="13.5" customHeight="1">
      <c r="A9" s="70" t="s">
        <v>178</v>
      </c>
      <c r="B9" s="63" t="s">
        <v>186</v>
      </c>
      <c r="C9" s="86" t="s">
        <v>203</v>
      </c>
      <c r="D9" s="87"/>
      <c r="E9" s="87"/>
      <c r="F9" s="87"/>
      <c r="G9" s="87"/>
      <c r="H9" s="87"/>
      <c r="I9" s="87"/>
      <c r="J9" s="93"/>
      <c r="K9" s="61" t="s">
        <v>10</v>
      </c>
      <c r="L9" s="153">
        <v>1</v>
      </c>
    </row>
    <row r="10" spans="1:12" s="17" customFormat="1" ht="13.5" customHeight="1">
      <c r="A10" s="70" t="s">
        <v>179</v>
      </c>
      <c r="B10" s="63" t="s">
        <v>187</v>
      </c>
      <c r="C10" s="86" t="s">
        <v>12</v>
      </c>
      <c r="D10" s="87"/>
      <c r="E10" s="87"/>
      <c r="F10" s="87"/>
      <c r="G10" s="87"/>
      <c r="H10" s="87"/>
      <c r="I10" s="87"/>
      <c r="J10" s="93"/>
      <c r="K10" s="61" t="s">
        <v>10</v>
      </c>
      <c r="L10" s="153">
        <v>1</v>
      </c>
    </row>
    <row r="11" spans="1:12" s="66" customFormat="1" ht="13.5" customHeight="1">
      <c r="A11" s="70" t="s">
        <v>196</v>
      </c>
      <c r="B11" s="63" t="s">
        <v>199</v>
      </c>
      <c r="C11" s="86" t="s">
        <v>204</v>
      </c>
      <c r="D11" s="87"/>
      <c r="E11" s="87"/>
      <c r="F11" s="87"/>
      <c r="G11" s="87"/>
      <c r="H11" s="87"/>
      <c r="I11" s="87"/>
      <c r="J11" s="87"/>
      <c r="K11" s="61" t="s">
        <v>10</v>
      </c>
      <c r="L11" s="153">
        <v>1</v>
      </c>
    </row>
    <row r="12" spans="1:12" s="66" customFormat="1" ht="13.5" customHeight="1">
      <c r="A12" s="69">
        <v>2</v>
      </c>
      <c r="B12" s="73" t="s">
        <v>13</v>
      </c>
      <c r="C12" s="94" t="s">
        <v>87</v>
      </c>
      <c r="D12" s="95"/>
      <c r="E12" s="95"/>
      <c r="F12" s="95"/>
      <c r="G12" s="95"/>
      <c r="H12" s="95"/>
      <c r="I12" s="95"/>
      <c r="J12" s="96"/>
      <c r="K12" s="64"/>
      <c r="L12" s="152"/>
    </row>
    <row r="13" spans="1:12" s="66" customFormat="1" ht="13.5" customHeight="1">
      <c r="A13" s="71" t="s">
        <v>232</v>
      </c>
      <c r="B13" s="74" t="s">
        <v>14</v>
      </c>
      <c r="C13" s="97" t="s">
        <v>15</v>
      </c>
      <c r="D13" s="98"/>
      <c r="E13" s="98"/>
      <c r="F13" s="98"/>
      <c r="G13" s="98"/>
      <c r="H13" s="98"/>
      <c r="I13" s="98"/>
      <c r="J13" s="98"/>
      <c r="K13" s="65"/>
      <c r="L13" s="154"/>
    </row>
    <row r="14" spans="1:12" s="17" customFormat="1" ht="13.5" customHeight="1">
      <c r="A14" s="72" t="s">
        <v>233</v>
      </c>
      <c r="B14" s="68" t="s">
        <v>188</v>
      </c>
      <c r="C14" s="86" t="s">
        <v>193</v>
      </c>
      <c r="D14" s="87"/>
      <c r="E14" s="87"/>
      <c r="F14" s="87"/>
      <c r="G14" s="87"/>
      <c r="H14" s="87"/>
      <c r="I14" s="87"/>
      <c r="J14" s="93"/>
      <c r="K14" s="61" t="s">
        <v>10</v>
      </c>
      <c r="L14" s="155">
        <v>1</v>
      </c>
    </row>
    <row r="15" spans="1:12" s="17" customFormat="1" ht="13.5" customHeight="1">
      <c r="A15" s="72" t="s">
        <v>234</v>
      </c>
      <c r="B15" s="68" t="s">
        <v>205</v>
      </c>
      <c r="C15" s="86" t="s">
        <v>225</v>
      </c>
      <c r="D15" s="87"/>
      <c r="E15" s="87"/>
      <c r="F15" s="87"/>
      <c r="G15" s="87"/>
      <c r="H15" s="87"/>
      <c r="I15" s="87"/>
      <c r="J15" s="93"/>
      <c r="K15" s="61" t="s">
        <v>10</v>
      </c>
      <c r="L15" s="155">
        <v>800</v>
      </c>
    </row>
    <row r="16" spans="1:12" s="17" customFormat="1" ht="13.5" customHeight="1">
      <c r="A16" s="72" t="s">
        <v>235</v>
      </c>
      <c r="B16" s="68" t="s">
        <v>206</v>
      </c>
      <c r="C16" s="99" t="s">
        <v>216</v>
      </c>
      <c r="D16" s="100"/>
      <c r="E16" s="100"/>
      <c r="F16" s="100"/>
      <c r="G16" s="100"/>
      <c r="H16" s="100"/>
      <c r="I16" s="100"/>
      <c r="J16" s="101"/>
      <c r="K16" s="61" t="s">
        <v>10</v>
      </c>
      <c r="L16" s="155">
        <v>1</v>
      </c>
    </row>
    <row r="17" spans="1:13" s="17" customFormat="1" ht="26.4" customHeight="1">
      <c r="A17" s="72" t="s">
        <v>236</v>
      </c>
      <c r="B17" s="68" t="s">
        <v>207</v>
      </c>
      <c r="C17" s="99" t="s">
        <v>217</v>
      </c>
      <c r="D17" s="100"/>
      <c r="E17" s="100"/>
      <c r="F17" s="100"/>
      <c r="G17" s="100"/>
      <c r="H17" s="100"/>
      <c r="I17" s="100"/>
      <c r="J17" s="101"/>
      <c r="K17" s="61" t="s">
        <v>22</v>
      </c>
      <c r="L17" s="153">
        <v>10</v>
      </c>
      <c r="M17" s="39"/>
    </row>
    <row r="18" spans="1:13" s="17" customFormat="1" ht="27" customHeight="1">
      <c r="A18" s="72" t="s">
        <v>237</v>
      </c>
      <c r="B18" s="68" t="s">
        <v>208</v>
      </c>
      <c r="C18" s="99" t="s">
        <v>218</v>
      </c>
      <c r="D18" s="100"/>
      <c r="E18" s="100"/>
      <c r="F18" s="100"/>
      <c r="G18" s="100"/>
      <c r="H18" s="100"/>
      <c r="I18" s="100"/>
      <c r="J18" s="101"/>
      <c r="K18" s="61" t="s">
        <v>22</v>
      </c>
      <c r="L18" s="153">
        <v>6</v>
      </c>
      <c r="M18" s="39"/>
    </row>
    <row r="19" spans="1:13" s="17" customFormat="1" ht="29.4" customHeight="1">
      <c r="A19" s="72" t="s">
        <v>238</v>
      </c>
      <c r="B19" s="68" t="s">
        <v>209</v>
      </c>
      <c r="C19" s="99" t="s">
        <v>219</v>
      </c>
      <c r="D19" s="100"/>
      <c r="E19" s="100"/>
      <c r="F19" s="100"/>
      <c r="G19" s="100"/>
      <c r="H19" s="100"/>
      <c r="I19" s="100"/>
      <c r="J19" s="101"/>
      <c r="K19" s="61" t="s">
        <v>22</v>
      </c>
      <c r="L19" s="153">
        <v>20</v>
      </c>
      <c r="M19" s="39"/>
    </row>
    <row r="20" spans="1:13" s="17" customFormat="1" ht="13.5" customHeight="1">
      <c r="A20" s="72" t="s">
        <v>239</v>
      </c>
      <c r="B20" s="68" t="s">
        <v>210</v>
      </c>
      <c r="C20" s="86" t="s">
        <v>194</v>
      </c>
      <c r="D20" s="87"/>
      <c r="E20" s="87"/>
      <c r="F20" s="87"/>
      <c r="G20" s="87"/>
      <c r="H20" s="87"/>
      <c r="I20" s="87"/>
      <c r="J20" s="93"/>
      <c r="K20" s="61" t="s">
        <v>22</v>
      </c>
      <c r="L20" s="153">
        <v>5</v>
      </c>
    </row>
    <row r="21" spans="1:13" s="17" customFormat="1" ht="13.5" customHeight="1">
      <c r="A21" s="72" t="s">
        <v>240</v>
      </c>
      <c r="B21" s="68" t="s">
        <v>211</v>
      </c>
      <c r="C21" s="86" t="s">
        <v>195</v>
      </c>
      <c r="D21" s="87"/>
      <c r="E21" s="87"/>
      <c r="F21" s="87"/>
      <c r="G21" s="87"/>
      <c r="H21" s="87"/>
      <c r="I21" s="87"/>
      <c r="J21" s="93"/>
      <c r="K21" s="61" t="s">
        <v>22</v>
      </c>
      <c r="L21" s="153">
        <v>1</v>
      </c>
    </row>
    <row r="22" spans="1:13" s="17" customFormat="1" ht="13.5" customHeight="1">
      <c r="A22" s="72" t="s">
        <v>241</v>
      </c>
      <c r="B22" s="68" t="s">
        <v>212</v>
      </c>
      <c r="C22" s="86" t="s">
        <v>226</v>
      </c>
      <c r="D22" s="87"/>
      <c r="E22" s="87"/>
      <c r="F22" s="87"/>
      <c r="G22" s="87"/>
      <c r="H22" s="87"/>
      <c r="I22" s="87"/>
      <c r="J22" s="93"/>
      <c r="K22" s="61" t="s">
        <v>22</v>
      </c>
      <c r="L22" s="155">
        <v>36</v>
      </c>
      <c r="M22" s="54"/>
    </row>
    <row r="23" spans="1:13" s="17" customFormat="1" ht="13.5" customHeight="1">
      <c r="A23" s="72" t="s">
        <v>242</v>
      </c>
      <c r="B23" s="68" t="s">
        <v>213</v>
      </c>
      <c r="C23" s="86" t="s">
        <v>215</v>
      </c>
      <c r="D23" s="87"/>
      <c r="E23" s="87"/>
      <c r="F23" s="87"/>
      <c r="G23" s="87"/>
      <c r="H23" s="87"/>
      <c r="I23" s="87"/>
      <c r="J23" s="93"/>
      <c r="K23" s="61" t="s">
        <v>22</v>
      </c>
      <c r="L23" s="155">
        <v>23</v>
      </c>
      <c r="M23" s="54"/>
    </row>
    <row r="24" spans="1:13" s="17" customFormat="1" ht="13.5" customHeight="1">
      <c r="A24" s="72" t="s">
        <v>243</v>
      </c>
      <c r="B24" s="68" t="s">
        <v>214</v>
      </c>
      <c r="C24" s="86" t="s">
        <v>220</v>
      </c>
      <c r="D24" s="87"/>
      <c r="E24" s="87"/>
      <c r="F24" s="87"/>
      <c r="G24" s="87"/>
      <c r="H24" s="87"/>
      <c r="I24" s="87"/>
      <c r="J24" s="93"/>
      <c r="K24" s="61" t="s">
        <v>10</v>
      </c>
      <c r="L24" s="156">
        <v>1</v>
      </c>
    </row>
    <row r="25" spans="1:13" s="66" customFormat="1" ht="13.5" customHeight="1">
      <c r="A25" s="71" t="s">
        <v>244</v>
      </c>
      <c r="B25" s="74" t="s">
        <v>27</v>
      </c>
      <c r="C25" s="97" t="s">
        <v>28</v>
      </c>
      <c r="D25" s="98"/>
      <c r="E25" s="98"/>
      <c r="F25" s="98"/>
      <c r="G25" s="98"/>
      <c r="H25" s="98"/>
      <c r="I25" s="98"/>
      <c r="J25" s="98"/>
      <c r="K25" s="65"/>
      <c r="L25" s="154"/>
    </row>
    <row r="26" spans="1:13" s="17" customFormat="1" ht="13.5" customHeight="1">
      <c r="A26" s="72" t="s">
        <v>180</v>
      </c>
      <c r="B26" s="68" t="s">
        <v>227</v>
      </c>
      <c r="C26" s="86" t="s">
        <v>221</v>
      </c>
      <c r="D26" s="87"/>
      <c r="E26" s="87"/>
      <c r="F26" s="87"/>
      <c r="G26" s="87"/>
      <c r="H26" s="87"/>
      <c r="I26" s="87"/>
      <c r="J26" s="93"/>
      <c r="K26" s="61" t="s">
        <v>22</v>
      </c>
      <c r="L26" s="155">
        <v>5</v>
      </c>
    </row>
    <row r="27" spans="1:13" s="17" customFormat="1" ht="13.5" customHeight="1">
      <c r="A27" s="72" t="s">
        <v>181</v>
      </c>
      <c r="B27" s="68" t="s">
        <v>228</v>
      </c>
      <c r="C27" s="86" t="s">
        <v>222</v>
      </c>
      <c r="D27" s="87"/>
      <c r="E27" s="87"/>
      <c r="F27" s="87"/>
      <c r="G27" s="87"/>
      <c r="H27" s="87"/>
      <c r="I27" s="87"/>
      <c r="J27" s="93"/>
      <c r="K27" s="61" t="s">
        <v>22</v>
      </c>
      <c r="L27" s="155">
        <v>10</v>
      </c>
    </row>
    <row r="28" spans="1:13" s="17" customFormat="1" ht="15.75" customHeight="1">
      <c r="A28" s="72" t="s">
        <v>182</v>
      </c>
      <c r="B28" s="68" t="s">
        <v>229</v>
      </c>
      <c r="C28" s="86" t="s">
        <v>223</v>
      </c>
      <c r="D28" s="87"/>
      <c r="E28" s="87"/>
      <c r="F28" s="87"/>
      <c r="G28" s="87"/>
      <c r="H28" s="87"/>
      <c r="I28" s="87"/>
      <c r="J28" s="93"/>
      <c r="K28" s="61" t="s">
        <v>10</v>
      </c>
      <c r="L28" s="155">
        <v>1</v>
      </c>
    </row>
    <row r="29" spans="1:13" s="17" customFormat="1" ht="15.75" customHeight="1">
      <c r="A29" s="72" t="s">
        <v>183</v>
      </c>
      <c r="B29" s="68" t="s">
        <v>230</v>
      </c>
      <c r="C29" s="75" t="s">
        <v>224</v>
      </c>
      <c r="D29" s="76"/>
      <c r="E29" s="76"/>
      <c r="F29" s="76"/>
      <c r="G29" s="76"/>
      <c r="H29" s="76"/>
      <c r="I29" s="76"/>
      <c r="J29" s="76"/>
      <c r="K29" s="61" t="s">
        <v>5</v>
      </c>
      <c r="L29" s="155">
        <v>800</v>
      </c>
    </row>
    <row r="30" spans="1:13" s="17" customFormat="1" ht="15.75" customHeight="1">
      <c r="A30" s="72" t="s">
        <v>200</v>
      </c>
      <c r="B30" s="68" t="s">
        <v>231</v>
      </c>
      <c r="C30" s="102" t="s">
        <v>197</v>
      </c>
      <c r="D30" s="103"/>
      <c r="E30" s="103"/>
      <c r="F30" s="103"/>
      <c r="G30" s="103"/>
      <c r="H30" s="103"/>
      <c r="I30" s="103"/>
      <c r="J30" s="104"/>
      <c r="K30" s="61" t="s">
        <v>10</v>
      </c>
      <c r="L30" s="155">
        <v>1</v>
      </c>
    </row>
    <row r="31" spans="1:13" s="66" customFormat="1" ht="13.5" customHeight="1">
      <c r="A31" s="71" t="s">
        <v>245</v>
      </c>
      <c r="B31" s="74" t="s">
        <v>34</v>
      </c>
      <c r="C31" s="97" t="s">
        <v>201</v>
      </c>
      <c r="D31" s="98"/>
      <c r="E31" s="98"/>
      <c r="F31" s="98"/>
      <c r="G31" s="98"/>
      <c r="H31" s="98"/>
      <c r="I31" s="98"/>
      <c r="J31" s="98"/>
      <c r="K31" s="65"/>
      <c r="L31" s="154"/>
    </row>
    <row r="32" spans="1:13" s="17" customFormat="1" ht="13.5" customHeight="1">
      <c r="A32" s="72" t="s">
        <v>198</v>
      </c>
      <c r="B32" s="68" t="s">
        <v>189</v>
      </c>
      <c r="C32" s="108" t="s">
        <v>202</v>
      </c>
      <c r="D32" s="109"/>
      <c r="E32" s="109"/>
      <c r="F32" s="109"/>
      <c r="G32" s="109"/>
      <c r="H32" s="109"/>
      <c r="I32" s="109"/>
      <c r="J32" s="110"/>
      <c r="K32" s="62" t="s">
        <v>10</v>
      </c>
      <c r="L32" s="157">
        <v>1</v>
      </c>
    </row>
    <row r="33" spans="1:12" s="66" customFormat="1" ht="13.5" customHeight="1">
      <c r="A33" s="69">
        <v>3</v>
      </c>
      <c r="B33" s="73" t="s">
        <v>67</v>
      </c>
      <c r="C33" s="94" t="s">
        <v>170</v>
      </c>
      <c r="D33" s="95"/>
      <c r="E33" s="95"/>
      <c r="F33" s="95"/>
      <c r="G33" s="95"/>
      <c r="H33" s="95"/>
      <c r="I33" s="95"/>
      <c r="J33" s="96"/>
      <c r="K33" s="64"/>
      <c r="L33" s="152"/>
    </row>
    <row r="34" spans="1:12" s="67" customFormat="1" ht="13.5" customHeight="1" thickBot="1">
      <c r="A34" s="158" t="s">
        <v>172</v>
      </c>
      <c r="B34" s="159" t="s">
        <v>68</v>
      </c>
      <c r="C34" s="105" t="s">
        <v>246</v>
      </c>
      <c r="D34" s="106"/>
      <c r="E34" s="106"/>
      <c r="F34" s="106"/>
      <c r="G34" s="106"/>
      <c r="H34" s="106"/>
      <c r="I34" s="106"/>
      <c r="J34" s="107"/>
      <c r="K34" s="160" t="s">
        <v>10</v>
      </c>
      <c r="L34" s="161">
        <v>1</v>
      </c>
    </row>
    <row r="35" spans="1:12" ht="14.4">
      <c r="A35" s="80"/>
      <c r="B35" s="80"/>
      <c r="C35" s="80"/>
      <c r="D35" s="79"/>
      <c r="E35" s="77"/>
      <c r="F35" s="80"/>
      <c r="G35" s="31"/>
      <c r="H35" s="1"/>
      <c r="I35" s="2"/>
      <c r="J35" s="2"/>
      <c r="K35" s="2"/>
      <c r="L35" s="14"/>
    </row>
    <row r="36" spans="1:12" ht="14.4">
      <c r="A36" s="80"/>
      <c r="B36" s="80"/>
      <c r="C36" s="80"/>
      <c r="D36" s="78"/>
      <c r="E36" s="77"/>
      <c r="F36" s="80"/>
      <c r="G36" s="12"/>
      <c r="H36" s="1"/>
      <c r="I36" s="2"/>
      <c r="J36" s="2"/>
      <c r="K36" s="2"/>
      <c r="L36" s="14"/>
    </row>
    <row r="37" spans="1:12" ht="14.4">
      <c r="A37" s="80"/>
      <c r="B37" s="80"/>
      <c r="C37" s="80"/>
      <c r="D37" s="77"/>
      <c r="E37" s="77"/>
      <c r="F37" s="80"/>
      <c r="G37" s="13"/>
      <c r="H37" s="1"/>
      <c r="I37" s="2"/>
      <c r="J37" s="2"/>
      <c r="K37" s="2"/>
      <c r="L37" s="14"/>
    </row>
    <row r="38" spans="1:12" ht="14.4">
      <c r="A38" s="80"/>
      <c r="B38" s="80"/>
      <c r="C38" s="80"/>
      <c r="D38" s="78"/>
      <c r="E38" s="77"/>
      <c r="F38" s="80"/>
      <c r="G38" s="13"/>
      <c r="H38" s="1"/>
      <c r="I38" s="2"/>
      <c r="J38" s="2"/>
      <c r="K38" s="2"/>
      <c r="L38" s="14"/>
    </row>
    <row r="39" spans="1:12">
      <c r="B39" s="14"/>
      <c r="C39" s="1"/>
      <c r="D39" s="1"/>
      <c r="E39" s="12"/>
      <c r="F39" s="13"/>
      <c r="G39" s="13"/>
      <c r="H39" s="1"/>
      <c r="I39" s="2"/>
      <c r="J39" s="2"/>
      <c r="K39" s="2"/>
      <c r="L39" s="14"/>
    </row>
    <row r="40" spans="1:12">
      <c r="B40" s="14"/>
      <c r="C40" s="33"/>
      <c r="D40" s="33"/>
      <c r="E40" s="12"/>
      <c r="F40" s="31"/>
      <c r="G40" s="31"/>
      <c r="H40" s="1"/>
      <c r="I40" s="2"/>
      <c r="J40" s="2"/>
      <c r="K40" s="2"/>
      <c r="L40" s="14"/>
    </row>
    <row r="41" spans="1:12">
      <c r="B41" s="14"/>
      <c r="C41" s="33"/>
      <c r="D41" s="33"/>
      <c r="E41" s="12"/>
      <c r="F41" s="12"/>
      <c r="G41" s="12"/>
      <c r="H41" s="1"/>
      <c r="I41" s="2"/>
      <c r="J41" s="2"/>
      <c r="K41" s="2"/>
      <c r="L41" s="14"/>
    </row>
    <row r="42" spans="1:12">
      <c r="B42" s="14"/>
      <c r="C42" s="1"/>
      <c r="D42" s="1"/>
      <c r="E42" s="12"/>
      <c r="F42" s="13"/>
      <c r="G42" s="13"/>
      <c r="H42" s="1"/>
      <c r="I42" s="2"/>
      <c r="J42" s="2"/>
      <c r="K42" s="2"/>
      <c r="L42" s="14"/>
    </row>
    <row r="43" spans="1:12">
      <c r="B43" s="14"/>
      <c r="C43" s="1"/>
      <c r="D43" s="1"/>
      <c r="E43" s="12"/>
      <c r="F43" s="13"/>
      <c r="G43" s="13"/>
      <c r="H43" s="1"/>
      <c r="I43" s="2"/>
      <c r="J43" s="2"/>
      <c r="K43" s="2"/>
      <c r="L43" s="14"/>
    </row>
    <row r="44" spans="1:12">
      <c r="B44" s="14"/>
      <c r="C44" s="1"/>
      <c r="D44" s="1"/>
      <c r="E44" s="12"/>
      <c r="F44" s="13"/>
      <c r="G44" s="13"/>
      <c r="H44" s="1"/>
      <c r="I44" s="2"/>
      <c r="J44" s="2"/>
      <c r="K44" s="2"/>
      <c r="L44" s="14"/>
    </row>
    <row r="45" spans="1:12">
      <c r="B45" s="14"/>
      <c r="C45" s="1"/>
      <c r="D45" s="1"/>
      <c r="E45" s="12"/>
      <c r="F45" s="13"/>
      <c r="G45" s="13"/>
      <c r="H45" s="1"/>
      <c r="I45" s="2"/>
      <c r="J45" s="2"/>
      <c r="K45" s="2"/>
      <c r="L45" s="14"/>
    </row>
    <row r="46" spans="1:12">
      <c r="B46" s="14"/>
      <c r="C46" s="1"/>
      <c r="D46" s="1"/>
      <c r="E46" s="34"/>
      <c r="F46" s="13"/>
      <c r="G46" s="13"/>
      <c r="H46" s="1"/>
      <c r="I46" s="2"/>
      <c r="J46" s="2"/>
      <c r="K46" s="2"/>
      <c r="L46" s="14"/>
    </row>
    <row r="47" spans="1:12">
      <c r="B47" s="14"/>
      <c r="C47" s="1"/>
      <c r="D47" s="1"/>
      <c r="E47" s="12"/>
      <c r="F47" s="13"/>
      <c r="G47" s="13"/>
      <c r="H47" s="1"/>
      <c r="I47" s="2"/>
      <c r="J47" s="2"/>
      <c r="K47" s="2"/>
      <c r="L47" s="14"/>
    </row>
    <row r="48" spans="1:12">
      <c r="B48" s="14"/>
      <c r="C48" s="1"/>
      <c r="D48" s="1"/>
      <c r="E48" s="12"/>
      <c r="F48" s="13"/>
      <c r="G48" s="13"/>
      <c r="H48" s="1"/>
      <c r="I48" s="2"/>
      <c r="J48" s="2"/>
      <c r="K48" s="2"/>
      <c r="L48" s="14"/>
    </row>
    <row r="49" spans="2:12">
      <c r="B49" s="14"/>
      <c r="C49" s="33"/>
      <c r="D49" s="33"/>
      <c r="E49" s="12"/>
      <c r="F49" s="12"/>
      <c r="G49" s="12"/>
      <c r="H49" s="1"/>
      <c r="I49" s="2"/>
      <c r="J49" s="2"/>
      <c r="K49" s="2"/>
      <c r="L49" s="14"/>
    </row>
    <row r="50" spans="2:12">
      <c r="B50" s="14"/>
      <c r="C50" s="1"/>
      <c r="D50" s="1"/>
      <c r="E50" s="12"/>
      <c r="F50" s="12"/>
      <c r="G50" s="12"/>
      <c r="H50" s="1"/>
      <c r="I50" s="2"/>
      <c r="J50" s="2"/>
      <c r="K50" s="2"/>
      <c r="L50" s="14"/>
    </row>
    <row r="51" spans="2:12">
      <c r="B51" s="14"/>
      <c r="C51" s="1"/>
      <c r="D51" s="1"/>
      <c r="E51" s="12"/>
      <c r="F51" s="12"/>
      <c r="G51" s="12"/>
      <c r="H51" s="1"/>
      <c r="I51" s="2"/>
      <c r="J51" s="2"/>
      <c r="K51" s="2"/>
      <c r="L51" s="14"/>
    </row>
    <row r="52" spans="2:12">
      <c r="B52" s="14"/>
      <c r="C52" s="1"/>
      <c r="D52" s="1"/>
      <c r="E52" s="12"/>
      <c r="F52" s="12"/>
      <c r="G52" s="12"/>
      <c r="H52" s="1"/>
      <c r="I52" s="2"/>
      <c r="J52" s="2"/>
      <c r="K52" s="2"/>
      <c r="L52" s="14"/>
    </row>
    <row r="53" spans="2:12">
      <c r="B53" s="14"/>
      <c r="C53" s="1"/>
      <c r="D53" s="1"/>
      <c r="E53" s="12"/>
      <c r="F53" s="13"/>
      <c r="G53" s="13"/>
      <c r="H53" s="1"/>
      <c r="I53" s="2"/>
      <c r="J53" s="2"/>
      <c r="K53" s="2"/>
      <c r="L53" s="14"/>
    </row>
    <row r="54" spans="2:12">
      <c r="B54" s="14"/>
      <c r="C54" s="1"/>
      <c r="D54" s="1"/>
      <c r="E54" s="12"/>
      <c r="F54" s="13"/>
      <c r="G54" s="13"/>
      <c r="H54" s="1"/>
      <c r="I54" s="2"/>
      <c r="J54" s="2"/>
      <c r="K54" s="2"/>
      <c r="L54" s="14"/>
    </row>
    <row r="55" spans="2:12">
      <c r="B55" s="14"/>
      <c r="C55" s="1"/>
      <c r="D55" s="1"/>
      <c r="E55" s="12"/>
      <c r="F55" s="13"/>
      <c r="G55" s="13"/>
      <c r="H55" s="1"/>
      <c r="I55" s="2"/>
      <c r="J55" s="2"/>
      <c r="K55" s="2"/>
      <c r="L55" s="14"/>
    </row>
    <row r="56" spans="2:12">
      <c r="B56" s="14"/>
      <c r="C56" s="1"/>
      <c r="D56" s="1"/>
      <c r="E56" s="12"/>
      <c r="F56" s="13"/>
      <c r="G56" s="13"/>
      <c r="H56" s="1"/>
      <c r="I56" s="2"/>
      <c r="J56" s="2"/>
      <c r="K56" s="2"/>
      <c r="L56" s="14"/>
    </row>
    <row r="57" spans="2:12">
      <c r="B57" s="14"/>
      <c r="C57" s="1"/>
      <c r="D57" s="1"/>
      <c r="E57" s="12"/>
      <c r="F57" s="13"/>
      <c r="G57" s="13"/>
      <c r="H57" s="1"/>
      <c r="I57" s="2"/>
      <c r="J57" s="2"/>
      <c r="K57" s="2"/>
      <c r="L57" s="14"/>
    </row>
    <row r="58" spans="2:12">
      <c r="B58" s="14"/>
      <c r="C58" s="1"/>
      <c r="D58" s="1"/>
      <c r="E58" s="12"/>
      <c r="F58" s="13"/>
      <c r="G58" s="13"/>
      <c r="H58" s="1"/>
      <c r="I58" s="2"/>
      <c r="J58" s="2"/>
      <c r="K58" s="2"/>
      <c r="L58" s="14"/>
    </row>
    <row r="59" spans="2:12">
      <c r="B59" s="14"/>
      <c r="C59" s="1"/>
      <c r="D59" s="1"/>
      <c r="E59" s="12"/>
      <c r="F59" s="13"/>
      <c r="G59" s="13"/>
      <c r="H59" s="1"/>
      <c r="I59" s="2"/>
      <c r="J59" s="2"/>
      <c r="K59" s="2"/>
      <c r="L59" s="14"/>
    </row>
    <row r="60" spans="2:12">
      <c r="B60" s="14"/>
      <c r="C60" s="1"/>
      <c r="D60" s="1"/>
      <c r="E60" s="12"/>
      <c r="F60" s="13"/>
      <c r="G60" s="13"/>
      <c r="H60" s="1"/>
      <c r="I60" s="2"/>
      <c r="J60" s="2"/>
      <c r="K60" s="2"/>
      <c r="L60" s="14"/>
    </row>
    <row r="61" spans="2:12">
      <c r="B61" s="14"/>
      <c r="C61" s="1"/>
      <c r="D61" s="1"/>
      <c r="E61" s="12"/>
      <c r="F61" s="13"/>
      <c r="G61" s="13"/>
      <c r="H61" s="1"/>
      <c r="I61" s="2"/>
      <c r="J61" s="2"/>
      <c r="K61" s="2"/>
      <c r="L61" s="14"/>
    </row>
    <row r="62" spans="2:12">
      <c r="B62" s="14"/>
      <c r="C62" s="33"/>
      <c r="D62" s="33"/>
      <c r="E62" s="12"/>
      <c r="F62" s="12"/>
      <c r="G62" s="12"/>
      <c r="H62" s="1"/>
      <c r="I62" s="2"/>
      <c r="J62" s="2"/>
      <c r="K62" s="2"/>
      <c r="L62" s="14"/>
    </row>
    <row r="63" spans="2:12">
      <c r="B63" s="14"/>
      <c r="C63" s="33"/>
      <c r="D63" s="33"/>
      <c r="E63" s="12"/>
      <c r="F63" s="12"/>
      <c r="G63" s="12"/>
      <c r="H63" s="1"/>
      <c r="I63" s="2"/>
      <c r="J63" s="2"/>
      <c r="K63" s="2"/>
      <c r="L63" s="14"/>
    </row>
    <row r="64" spans="2:12">
      <c r="B64" s="14"/>
      <c r="C64" s="33"/>
      <c r="D64" s="33"/>
      <c r="E64" s="12"/>
      <c r="F64" s="12"/>
      <c r="G64" s="12"/>
      <c r="H64" s="1"/>
      <c r="I64" s="2"/>
      <c r="J64" s="2"/>
      <c r="K64" s="2"/>
      <c r="L64" s="14"/>
    </row>
    <row r="65" spans="2:12">
      <c r="B65" s="14"/>
      <c r="C65" s="33"/>
      <c r="D65" s="33"/>
      <c r="E65" s="12"/>
      <c r="F65" s="12"/>
      <c r="G65" s="12"/>
      <c r="H65" s="1"/>
      <c r="I65" s="2"/>
      <c r="J65" s="2"/>
      <c r="K65" s="2"/>
      <c r="L65" s="14"/>
    </row>
    <row r="66" spans="2:12">
      <c r="B66" s="14"/>
      <c r="C66" s="33"/>
      <c r="D66" s="33"/>
      <c r="E66" s="12"/>
      <c r="F66" s="12"/>
      <c r="G66" s="12"/>
      <c r="H66" s="1"/>
      <c r="I66" s="2"/>
      <c r="J66" s="2"/>
      <c r="K66" s="2"/>
      <c r="L66" s="14"/>
    </row>
    <row r="67" spans="2:12">
      <c r="B67" s="14"/>
      <c r="C67" s="33"/>
      <c r="D67" s="33"/>
      <c r="E67" s="12"/>
      <c r="F67" s="12"/>
      <c r="G67" s="12"/>
      <c r="H67" s="1"/>
      <c r="I67" s="2"/>
      <c r="J67" s="2"/>
      <c r="K67" s="2"/>
      <c r="L67" s="14"/>
    </row>
    <row r="68" spans="2:12">
      <c r="B68" s="14"/>
      <c r="C68" s="1"/>
      <c r="D68" s="1"/>
      <c r="E68" s="12"/>
      <c r="F68" s="13"/>
      <c r="G68" s="13"/>
      <c r="H68" s="1"/>
      <c r="I68" s="2"/>
      <c r="J68" s="2"/>
      <c r="K68" s="2"/>
      <c r="L68" s="14"/>
    </row>
    <row r="69" spans="2:12">
      <c r="B69" s="14"/>
      <c r="C69" s="1"/>
      <c r="D69" s="1"/>
      <c r="E69" s="12"/>
      <c r="F69" s="13"/>
      <c r="G69" s="13"/>
      <c r="H69" s="1"/>
      <c r="I69" s="2"/>
      <c r="J69" s="2"/>
      <c r="K69" s="2"/>
      <c r="L69" s="14"/>
    </row>
    <row r="70" spans="2:12">
      <c r="B70" s="14"/>
      <c r="C70" s="1"/>
      <c r="D70" s="1"/>
      <c r="E70" s="12"/>
      <c r="F70" s="13"/>
      <c r="G70" s="13"/>
      <c r="H70" s="1"/>
      <c r="I70" s="2"/>
      <c r="J70" s="2"/>
      <c r="K70" s="2"/>
      <c r="L70" s="14"/>
    </row>
    <row r="71" spans="2:12">
      <c r="B71" s="14"/>
      <c r="C71" s="1"/>
      <c r="D71" s="1"/>
      <c r="E71" s="12"/>
      <c r="F71" s="13"/>
      <c r="G71" s="13"/>
      <c r="H71" s="1"/>
      <c r="I71" s="2"/>
      <c r="J71" s="2"/>
      <c r="K71" s="2"/>
      <c r="L71" s="14"/>
    </row>
    <row r="72" spans="2:12">
      <c r="B72" s="4"/>
      <c r="C72" s="1"/>
      <c r="D72" s="1"/>
      <c r="E72" s="12"/>
      <c r="F72" s="13"/>
      <c r="G72" s="13"/>
      <c r="H72" s="1"/>
      <c r="I72" s="2"/>
      <c r="J72" s="2"/>
      <c r="K72" s="7"/>
      <c r="L72" s="8"/>
    </row>
    <row r="73" spans="2:12">
      <c r="B73" s="4"/>
      <c r="C73" s="1"/>
      <c r="D73" s="1"/>
      <c r="E73" s="12"/>
      <c r="F73" s="13"/>
      <c r="G73" s="13"/>
      <c r="H73" s="1"/>
      <c r="I73" s="2"/>
      <c r="J73" s="2"/>
      <c r="K73" s="7"/>
      <c r="L73" s="14"/>
    </row>
    <row r="74" spans="2:12">
      <c r="B74" s="4"/>
      <c r="C74" s="1"/>
      <c r="D74" s="1"/>
      <c r="E74" s="12"/>
      <c r="F74" s="13"/>
      <c r="G74" s="13"/>
      <c r="H74" s="1"/>
      <c r="I74" s="2"/>
      <c r="J74" s="2"/>
      <c r="K74" s="7"/>
      <c r="L74" s="5"/>
    </row>
    <row r="75" spans="2:12">
      <c r="B75" s="4"/>
      <c r="C75" s="1"/>
      <c r="D75" s="1"/>
      <c r="E75" s="12"/>
      <c r="F75" s="13"/>
      <c r="G75" s="13"/>
      <c r="H75" s="1"/>
      <c r="I75" s="2"/>
      <c r="J75" s="2"/>
      <c r="K75" s="7"/>
      <c r="L75" s="14"/>
    </row>
    <row r="76" spans="2:12">
      <c r="B76" s="4"/>
      <c r="C76" s="1"/>
      <c r="D76" s="1"/>
      <c r="E76" s="12"/>
      <c r="F76" s="13"/>
      <c r="G76" s="13"/>
      <c r="H76" s="1"/>
      <c r="I76" s="2"/>
      <c r="J76" s="2"/>
      <c r="K76" s="7"/>
      <c r="L76" s="5"/>
    </row>
    <row r="77" spans="2:12">
      <c r="B77" s="4"/>
      <c r="C77" s="1"/>
      <c r="D77" s="1"/>
      <c r="E77" s="12"/>
      <c r="F77" s="13"/>
      <c r="G77" s="13"/>
      <c r="H77" s="1"/>
      <c r="I77" s="2"/>
      <c r="J77" s="2"/>
      <c r="K77" s="7"/>
      <c r="L77" s="14"/>
    </row>
    <row r="78" spans="2:12">
      <c r="B78" s="1"/>
      <c r="C78" s="1"/>
      <c r="D78" s="1"/>
      <c r="E78" s="12"/>
      <c r="F78" s="13"/>
      <c r="G78" s="13"/>
      <c r="H78" s="1"/>
      <c r="I78" s="2"/>
      <c r="J78" s="2"/>
      <c r="K78" s="11"/>
      <c r="L78" s="3"/>
    </row>
    <row r="79" spans="2:12">
      <c r="B79" s="1"/>
      <c r="C79" s="4"/>
      <c r="D79" s="4"/>
      <c r="E79" s="5"/>
      <c r="F79" s="5"/>
      <c r="G79" s="5"/>
      <c r="H79" s="6"/>
      <c r="I79" s="7"/>
      <c r="J79" s="7"/>
      <c r="K79" s="2"/>
      <c r="L79" s="1"/>
    </row>
    <row r="80" spans="2:12">
      <c r="B80" s="1"/>
      <c r="C80" s="4"/>
      <c r="D80" s="4"/>
      <c r="E80" s="14"/>
      <c r="F80" s="14"/>
      <c r="G80" s="14"/>
      <c r="H80" s="6"/>
      <c r="I80" s="7"/>
      <c r="J80" s="7"/>
      <c r="K80" s="2"/>
      <c r="L80" s="1"/>
    </row>
    <row r="81" spans="2:12">
      <c r="B81" s="1"/>
      <c r="C81" s="4"/>
      <c r="D81" s="4"/>
      <c r="E81" s="5"/>
      <c r="F81" s="5"/>
      <c r="G81" s="5"/>
      <c r="H81" s="6"/>
      <c r="I81" s="7"/>
      <c r="J81" s="7"/>
      <c r="K81" s="2"/>
      <c r="L81" s="1"/>
    </row>
    <row r="82" spans="2:12">
      <c r="B82" s="1"/>
      <c r="C82" s="4"/>
      <c r="D82" s="4"/>
      <c r="E82" s="14"/>
      <c r="F82" s="14"/>
      <c r="G82" s="14"/>
      <c r="H82" s="6"/>
      <c r="I82" s="7"/>
      <c r="J82" s="7"/>
      <c r="K82" s="2"/>
      <c r="L82" s="1"/>
    </row>
    <row r="83" spans="2:12">
      <c r="B83" s="1"/>
      <c r="C83" s="4"/>
      <c r="D83" s="4"/>
      <c r="E83" s="5"/>
      <c r="F83" s="5"/>
      <c r="G83" s="5"/>
      <c r="H83" s="6"/>
      <c r="I83" s="7"/>
      <c r="J83" s="7"/>
      <c r="K83" s="2"/>
      <c r="L83" s="1"/>
    </row>
    <row r="84" spans="2:12">
      <c r="B84" s="1"/>
      <c r="C84" s="4"/>
      <c r="D84" s="4"/>
      <c r="E84" s="14"/>
      <c r="F84" s="14"/>
      <c r="G84" s="14"/>
      <c r="H84" s="6"/>
      <c r="I84" s="7"/>
      <c r="J84" s="7"/>
      <c r="K84" s="2"/>
      <c r="L84" s="1"/>
    </row>
    <row r="85" spans="2:12">
      <c r="B85" s="1"/>
      <c r="C85" s="1"/>
      <c r="D85" s="1"/>
      <c r="E85" s="9"/>
      <c r="F85" s="9"/>
      <c r="G85" s="9"/>
      <c r="H85" s="10"/>
      <c r="I85" s="11"/>
      <c r="J85" s="11"/>
      <c r="K85" s="2"/>
      <c r="L85" s="1"/>
    </row>
    <row r="86" spans="2:12">
      <c r="B86" s="1"/>
      <c r="C86" s="1"/>
      <c r="D86" s="1"/>
      <c r="E86" s="1"/>
      <c r="F86" s="1"/>
      <c r="G86" s="1"/>
      <c r="H86" s="1"/>
      <c r="I86" s="2"/>
      <c r="J86" s="2"/>
      <c r="K86" s="2"/>
      <c r="L86" s="1"/>
    </row>
    <row r="87" spans="2:12">
      <c r="B87" s="1"/>
      <c r="C87" s="1"/>
      <c r="D87" s="1"/>
      <c r="E87" s="1"/>
      <c r="F87" s="1"/>
      <c r="G87" s="1"/>
      <c r="H87" s="1"/>
      <c r="I87" s="2"/>
      <c r="J87" s="2"/>
      <c r="K87" s="2"/>
      <c r="L87" s="1"/>
    </row>
    <row r="88" spans="2:12">
      <c r="B88" s="1"/>
      <c r="C88" s="1"/>
      <c r="D88" s="1"/>
      <c r="E88" s="1"/>
      <c r="F88" s="1"/>
      <c r="G88" s="1"/>
      <c r="H88" s="1"/>
      <c r="I88" s="2"/>
      <c r="J88" s="2"/>
      <c r="K88" s="2"/>
      <c r="L88" s="1"/>
    </row>
    <row r="89" spans="2:12">
      <c r="B89" s="1"/>
      <c r="C89" s="1"/>
      <c r="D89" s="1"/>
      <c r="E89" s="1"/>
      <c r="F89" s="1"/>
      <c r="G89" s="1"/>
      <c r="H89" s="1"/>
      <c r="I89" s="2"/>
      <c r="J89" s="2"/>
      <c r="K89" s="2"/>
      <c r="L89" s="1"/>
    </row>
    <row r="90" spans="2:12">
      <c r="B90" s="1"/>
      <c r="C90" s="1"/>
      <c r="D90" s="1"/>
      <c r="E90" s="1"/>
      <c r="F90" s="1"/>
      <c r="G90" s="1"/>
      <c r="H90" s="1"/>
      <c r="I90" s="2"/>
      <c r="J90" s="2"/>
      <c r="K90" s="2"/>
      <c r="L90" s="1"/>
    </row>
    <row r="91" spans="2:12">
      <c r="B91" s="1"/>
      <c r="C91" s="1"/>
      <c r="D91" s="1"/>
      <c r="E91" s="1"/>
      <c r="F91" s="1"/>
      <c r="G91" s="1"/>
      <c r="H91" s="1"/>
      <c r="I91" s="2"/>
      <c r="J91" s="2"/>
      <c r="K91" s="2"/>
      <c r="L91" s="1"/>
    </row>
    <row r="92" spans="2:12">
      <c r="B92" s="1"/>
      <c r="C92" s="1"/>
      <c r="D92" s="1"/>
      <c r="E92" s="1"/>
      <c r="F92" s="1"/>
      <c r="G92" s="1"/>
      <c r="H92" s="1"/>
      <c r="I92" s="2"/>
      <c r="J92" s="2"/>
      <c r="K92" s="2"/>
      <c r="L92" s="1"/>
    </row>
    <row r="93" spans="2:12">
      <c r="B93" s="1"/>
      <c r="C93" s="1"/>
      <c r="D93" s="1"/>
      <c r="E93" s="1"/>
      <c r="F93" s="1"/>
      <c r="G93" s="1"/>
      <c r="H93" s="1"/>
      <c r="I93" s="2"/>
      <c r="J93" s="2"/>
      <c r="K93" s="2"/>
      <c r="L93" s="1"/>
    </row>
    <row r="94" spans="2:12">
      <c r="B94" s="1"/>
      <c r="C94" s="1"/>
      <c r="D94" s="1"/>
      <c r="E94" s="1"/>
      <c r="F94" s="1"/>
      <c r="G94" s="1"/>
      <c r="H94" s="1"/>
      <c r="I94" s="2"/>
      <c r="J94" s="2"/>
      <c r="K94" s="2"/>
      <c r="L94" s="1"/>
    </row>
    <row r="95" spans="2:12">
      <c r="B95" s="1"/>
      <c r="C95" s="1"/>
      <c r="D95" s="1"/>
      <c r="E95" s="1"/>
      <c r="F95" s="1"/>
      <c r="G95" s="1"/>
      <c r="H95" s="1"/>
      <c r="I95" s="2"/>
      <c r="J95" s="2"/>
      <c r="K95" s="2"/>
      <c r="L95" s="1"/>
    </row>
    <row r="96" spans="2:12">
      <c r="B96" s="1"/>
      <c r="C96" s="1"/>
      <c r="D96" s="1"/>
      <c r="E96" s="1"/>
      <c r="F96" s="1"/>
      <c r="G96" s="1"/>
      <c r="H96" s="1"/>
      <c r="I96" s="2"/>
      <c r="J96" s="2"/>
      <c r="K96" s="2"/>
      <c r="L96" s="1"/>
    </row>
    <row r="97" spans="2:12">
      <c r="B97" s="1"/>
      <c r="C97" s="1"/>
      <c r="D97" s="1"/>
      <c r="E97" s="1"/>
      <c r="F97" s="1"/>
      <c r="G97" s="1"/>
      <c r="H97" s="1"/>
      <c r="I97" s="2"/>
      <c r="J97" s="2"/>
      <c r="K97" s="2"/>
      <c r="L97" s="1"/>
    </row>
    <row r="98" spans="2:12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</row>
    <row r="99" spans="2:12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</row>
    <row r="100" spans="2:12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</row>
    <row r="101" spans="2:12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</row>
    <row r="102" spans="2:12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</row>
    <row r="103" spans="2:12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</row>
    <row r="104" spans="2:12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</row>
    <row r="105" spans="2:12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</row>
    <row r="106" spans="2:12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</row>
    <row r="107" spans="2:12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</row>
    <row r="108" spans="2:12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</row>
    <row r="109" spans="2:12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</row>
    <row r="110" spans="2:12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</row>
    <row r="111" spans="2:12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</row>
    <row r="112" spans="2:12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</row>
    <row r="113" spans="2:12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</row>
    <row r="114" spans="2:12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</row>
    <row r="115" spans="2:12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</row>
    <row r="116" spans="2:12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</row>
    <row r="117" spans="2:12">
      <c r="C117" s="1"/>
      <c r="D117" s="1"/>
      <c r="E117" s="1"/>
      <c r="F117" s="1"/>
      <c r="G117" s="1"/>
      <c r="H117" s="1"/>
      <c r="I117" s="2"/>
      <c r="J117" s="2"/>
    </row>
    <row r="118" spans="2:12">
      <c r="C118" s="1"/>
      <c r="D118" s="1"/>
      <c r="E118" s="1"/>
      <c r="F118" s="1"/>
      <c r="G118" s="1"/>
      <c r="H118" s="1"/>
      <c r="I118" s="2"/>
      <c r="J118" s="2"/>
    </row>
    <row r="119" spans="2:12">
      <c r="C119" s="1"/>
      <c r="D119" s="1"/>
      <c r="E119" s="1"/>
      <c r="F119" s="1"/>
      <c r="G119" s="1"/>
      <c r="H119" s="1"/>
      <c r="I119" s="2"/>
      <c r="J119" s="2"/>
    </row>
    <row r="120" spans="2:12">
      <c r="C120" s="1"/>
      <c r="D120" s="1"/>
      <c r="E120" s="1"/>
      <c r="F120" s="1"/>
      <c r="G120" s="1"/>
      <c r="H120" s="1"/>
      <c r="I120" s="2"/>
      <c r="J120" s="2"/>
    </row>
    <row r="121" spans="2:12">
      <c r="C121" s="1"/>
      <c r="D121" s="1"/>
      <c r="E121" s="1"/>
      <c r="F121" s="1"/>
      <c r="G121" s="1"/>
      <c r="H121" s="1"/>
      <c r="I121" s="2"/>
      <c r="J121" s="2"/>
    </row>
    <row r="122" spans="2:12">
      <c r="C122" s="1"/>
      <c r="D122" s="1"/>
      <c r="E122" s="1"/>
      <c r="F122" s="1"/>
      <c r="G122" s="1"/>
      <c r="H122" s="1"/>
      <c r="I122" s="2"/>
      <c r="J122" s="2"/>
    </row>
    <row r="123" spans="2:12">
      <c r="C123" s="1"/>
      <c r="D123" s="1"/>
      <c r="E123" s="1"/>
      <c r="F123" s="1"/>
      <c r="G123" s="1"/>
      <c r="H123" s="1"/>
      <c r="I123" s="2"/>
      <c r="J123" s="2"/>
    </row>
  </sheetData>
  <mergeCells count="36">
    <mergeCell ref="B3:L3"/>
    <mergeCell ref="K1:L1"/>
    <mergeCell ref="K2:L2"/>
    <mergeCell ref="A1:C2"/>
    <mergeCell ref="D1:J1"/>
    <mergeCell ref="D2:J2"/>
    <mergeCell ref="C30:J30"/>
    <mergeCell ref="C26:J26"/>
    <mergeCell ref="C27:J27"/>
    <mergeCell ref="C34:J34"/>
    <mergeCell ref="C31:J31"/>
    <mergeCell ref="C28:J28"/>
    <mergeCell ref="C33:J33"/>
    <mergeCell ref="C32:J32"/>
    <mergeCell ref="C14:J14"/>
    <mergeCell ref="C25:J25"/>
    <mergeCell ref="C16:J16"/>
    <mergeCell ref="C15:J15"/>
    <mergeCell ref="C24:J24"/>
    <mergeCell ref="C21:J21"/>
    <mergeCell ref="C17:J17"/>
    <mergeCell ref="C20:J20"/>
    <mergeCell ref="C22:J22"/>
    <mergeCell ref="C19:J19"/>
    <mergeCell ref="C18:J18"/>
    <mergeCell ref="C23:J23"/>
    <mergeCell ref="C6:J6"/>
    <mergeCell ref="C7:J7"/>
    <mergeCell ref="C8:J8"/>
    <mergeCell ref="C9:J9"/>
    <mergeCell ref="C13:J13"/>
    <mergeCell ref="C12:J12"/>
    <mergeCell ref="C11:J11"/>
    <mergeCell ref="C4:J4"/>
    <mergeCell ref="C10:J10"/>
    <mergeCell ref="C5:J5"/>
  </mergeCells>
  <printOptions horizontalCentered="1"/>
  <pageMargins left="0.59055118110236227" right="0.39370078740157483" top="0.78740157480314965" bottom="0.39370078740157483" header="0" footer="0"/>
  <pageSetup scale="79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88671875" defaultRowHeight="13.2"/>
  <cols>
    <col min="1" max="7" width="8.88671875" style="22" customWidth="1"/>
    <col min="8" max="8" width="8.88671875" style="35" customWidth="1"/>
    <col min="9" max="9" width="10.5546875" style="35" customWidth="1"/>
    <col min="10" max="10" width="8.88671875" style="35" customWidth="1"/>
    <col min="11" max="11" width="8.44140625" style="22" customWidth="1"/>
    <col min="12" max="12" width="12.109375" style="22" customWidth="1"/>
    <col min="13" max="13" width="15.109375" style="22" customWidth="1"/>
    <col min="14" max="14" width="3.5546875" style="22" customWidth="1"/>
    <col min="15" max="16" width="10.88671875" style="22"/>
    <col min="17" max="17" width="11.109375" style="22" bestFit="1" customWidth="1"/>
    <col min="18" max="20" width="10.88671875" style="22"/>
    <col min="21" max="21" width="8.44140625" style="22" customWidth="1"/>
    <col min="22" max="16384" width="10.88671875" style="22"/>
  </cols>
  <sheetData>
    <row r="1" spans="1:21" s="24" customFormat="1" ht="15" customHeight="1">
      <c r="A1" s="136"/>
      <c r="B1" s="136"/>
      <c r="C1" s="136"/>
      <c r="D1" s="137" t="e">
        <f>#REF!</f>
        <v>#REF!</v>
      </c>
      <c r="E1" s="137"/>
      <c r="F1" s="137"/>
      <c r="G1" s="137"/>
      <c r="H1" s="137"/>
      <c r="I1" s="137"/>
      <c r="J1" s="137"/>
      <c r="K1" s="120"/>
      <c r="L1" s="120"/>
      <c r="M1" s="120"/>
    </row>
    <row r="2" spans="1:21" s="24" customFormat="1" ht="15" customHeight="1">
      <c r="A2" s="136"/>
      <c r="B2" s="136"/>
      <c r="C2" s="136"/>
      <c r="D2" s="137"/>
      <c r="E2" s="137"/>
      <c r="F2" s="137"/>
      <c r="G2" s="137"/>
      <c r="H2" s="137"/>
      <c r="I2" s="137"/>
      <c r="J2" s="137"/>
      <c r="K2" s="120"/>
      <c r="L2" s="120"/>
      <c r="M2" s="120"/>
    </row>
    <row r="3" spans="1:21" s="24" customFormat="1" ht="15" customHeight="1">
      <c r="A3" s="136"/>
      <c r="B3" s="136"/>
      <c r="C3" s="136"/>
      <c r="D3" s="120" t="e">
        <f>#REF!</f>
        <v>#REF!</v>
      </c>
      <c r="E3" s="120"/>
      <c r="F3" s="120"/>
      <c r="G3" s="120"/>
      <c r="H3" s="120"/>
      <c r="I3" s="120"/>
      <c r="J3" s="120"/>
      <c r="K3" s="130" t="s">
        <v>55</v>
      </c>
      <c r="L3" s="131"/>
      <c r="M3" s="132"/>
      <c r="S3" s="24">
        <v>1000</v>
      </c>
    </row>
    <row r="4" spans="1:21" s="24" customFormat="1" ht="15" customHeight="1">
      <c r="A4" s="136"/>
      <c r="B4" s="136"/>
      <c r="C4" s="136"/>
      <c r="D4" s="120"/>
      <c r="E4" s="120"/>
      <c r="F4" s="120"/>
      <c r="G4" s="120"/>
      <c r="H4" s="120"/>
      <c r="I4" s="120"/>
      <c r="J4" s="120"/>
      <c r="K4" s="133"/>
      <c r="L4" s="134"/>
      <c r="M4" s="135"/>
      <c r="S4" s="24">
        <v>500</v>
      </c>
    </row>
    <row r="5" spans="1:21" s="24" customFormat="1" ht="15" customHeight="1">
      <c r="A5" s="114"/>
      <c r="B5" s="115"/>
      <c r="C5" s="116"/>
      <c r="D5" s="120" t="e">
        <f>#REF!</f>
        <v>#REF!</v>
      </c>
      <c r="E5" s="120"/>
      <c r="F5" s="120"/>
      <c r="G5" s="120"/>
      <c r="H5" s="120"/>
      <c r="I5" s="120"/>
      <c r="J5" s="120"/>
      <c r="K5" s="120"/>
      <c r="L5" s="120"/>
      <c r="M5" s="120"/>
      <c r="S5" s="24">
        <v>500</v>
      </c>
    </row>
    <row r="6" spans="1:21" s="24" customFormat="1" ht="15" customHeight="1">
      <c r="A6" s="117"/>
      <c r="B6" s="118"/>
      <c r="C6" s="119"/>
      <c r="D6" s="120"/>
      <c r="E6" s="120"/>
      <c r="F6" s="120"/>
      <c r="G6" s="120"/>
      <c r="H6" s="120"/>
      <c r="I6" s="120"/>
      <c r="J6" s="120"/>
      <c r="K6" s="120"/>
      <c r="L6" s="120"/>
      <c r="M6" s="120"/>
      <c r="S6" s="24">
        <v>5000</v>
      </c>
    </row>
    <row r="7" spans="1:21" ht="20.100000000000001" customHeight="1">
      <c r="A7" s="125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7"/>
    </row>
    <row r="8" spans="1:21" customFormat="1" ht="27.6">
      <c r="A8" s="23" t="s">
        <v>0</v>
      </c>
      <c r="B8" s="128" t="s">
        <v>1</v>
      </c>
      <c r="C8" s="128"/>
      <c r="D8" s="128"/>
      <c r="E8" s="128"/>
      <c r="F8" s="128"/>
      <c r="G8" s="128"/>
      <c r="H8" s="128"/>
      <c r="I8" s="128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" customHeight="1">
      <c r="A9" s="46" t="s">
        <v>7</v>
      </c>
      <c r="B9" s="124" t="s">
        <v>85</v>
      </c>
      <c r="C9" s="124"/>
      <c r="D9" s="124"/>
      <c r="E9" s="124"/>
      <c r="F9" s="124"/>
      <c r="G9" s="124"/>
      <c r="H9" s="124"/>
      <c r="I9" s="124"/>
      <c r="J9" s="46"/>
      <c r="K9" s="46"/>
      <c r="L9" s="48"/>
      <c r="M9" s="48"/>
      <c r="U9" s="43"/>
    </row>
    <row r="10" spans="1:21" customFormat="1" ht="12.6" customHeight="1">
      <c r="A10" s="44" t="s">
        <v>8</v>
      </c>
      <c r="B10" s="121" t="s">
        <v>143</v>
      </c>
      <c r="C10" s="121"/>
      <c r="D10" s="121"/>
      <c r="E10" s="121"/>
      <c r="F10" s="121"/>
      <c r="G10" s="121"/>
      <c r="H10" s="121"/>
      <c r="I10" s="121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.8">
      <c r="A11" s="25" t="s">
        <v>13</v>
      </c>
      <c r="B11" s="124" t="s">
        <v>86</v>
      </c>
      <c r="C11" s="124"/>
      <c r="D11" s="124"/>
      <c r="E11" s="124"/>
      <c r="F11" s="124"/>
      <c r="G11" s="124"/>
      <c r="H11" s="124"/>
      <c r="I11" s="124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21" t="s">
        <v>9</v>
      </c>
      <c r="C12" s="121"/>
      <c r="D12" s="121"/>
      <c r="E12" s="121"/>
      <c r="F12" s="121"/>
      <c r="G12" s="121"/>
      <c r="H12" s="121"/>
      <c r="I12" s="121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21" t="s">
        <v>11</v>
      </c>
      <c r="C13" s="121"/>
      <c r="D13" s="121"/>
      <c r="E13" s="121"/>
      <c r="F13" s="121"/>
      <c r="G13" s="121"/>
      <c r="H13" s="121"/>
      <c r="I13" s="121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38" t="s">
        <v>154</v>
      </c>
      <c r="C14" s="139"/>
      <c r="D14" s="139"/>
      <c r="E14" s="139"/>
      <c r="F14" s="139"/>
      <c r="G14" s="139"/>
      <c r="H14" s="139"/>
      <c r="I14" s="140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38" t="s">
        <v>159</v>
      </c>
      <c r="C15" s="139"/>
      <c r="D15" s="139"/>
      <c r="E15" s="139"/>
      <c r="F15" s="139"/>
      <c r="G15" s="139"/>
      <c r="H15" s="139"/>
      <c r="I15" s="140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151</v>
      </c>
      <c r="B16" s="121" t="s">
        <v>12</v>
      </c>
      <c r="C16" s="121"/>
      <c r="D16" s="121"/>
      <c r="E16" s="121"/>
      <c r="F16" s="121"/>
      <c r="G16" s="121"/>
      <c r="H16" s="121"/>
      <c r="I16" s="121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152</v>
      </c>
      <c r="B17" s="138" t="s">
        <v>155</v>
      </c>
      <c r="C17" s="139"/>
      <c r="D17" s="139"/>
      <c r="E17" s="139"/>
      <c r="F17" s="139"/>
      <c r="G17" s="139"/>
      <c r="H17" s="139"/>
      <c r="I17" s="140"/>
      <c r="J17" s="37" t="s">
        <v>156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153</v>
      </c>
      <c r="B18" s="138" t="s">
        <v>160</v>
      </c>
      <c r="C18" s="139"/>
      <c r="D18" s="139"/>
      <c r="E18" s="139"/>
      <c r="F18" s="139"/>
      <c r="G18" s="139"/>
      <c r="H18" s="139"/>
      <c r="I18" s="140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24" t="s">
        <v>87</v>
      </c>
      <c r="C19" s="124"/>
      <c r="D19" s="124"/>
      <c r="E19" s="124"/>
      <c r="F19" s="124"/>
      <c r="G19" s="124"/>
      <c r="H19" s="124"/>
      <c r="I19" s="124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22" t="s">
        <v>15</v>
      </c>
      <c r="C20" s="122"/>
      <c r="D20" s="122"/>
      <c r="E20" s="122"/>
      <c r="F20" s="122"/>
      <c r="G20" s="122"/>
      <c r="H20" s="122"/>
      <c r="I20" s="122"/>
      <c r="J20" s="28"/>
      <c r="K20" s="28"/>
      <c r="L20" s="29"/>
      <c r="M20" s="29"/>
      <c r="U20" s="28"/>
    </row>
    <row r="21" spans="1:21" s="17" customFormat="1" ht="13.8">
      <c r="A21" s="27" t="s">
        <v>47</v>
      </c>
      <c r="B21" s="121" t="s">
        <v>16</v>
      </c>
      <c r="C21" s="121"/>
      <c r="D21" s="121"/>
      <c r="E21" s="121"/>
      <c r="F21" s="121"/>
      <c r="G21" s="121"/>
      <c r="H21" s="121"/>
      <c r="I21" s="121"/>
      <c r="J21" s="37" t="s">
        <v>5</v>
      </c>
      <c r="K21" s="38">
        <v>17956.63</v>
      </c>
      <c r="L21" s="45">
        <v>7.55</v>
      </c>
      <c r="M21" s="45">
        <f t="shared" ref="M21:M23" si="4">ROUND(K21*L21,2)</f>
        <v>135572.56</v>
      </c>
      <c r="O21" s="57">
        <v>5.35</v>
      </c>
      <c r="P21" s="56">
        <f t="shared" ref="P21:P29" si="5">+K21</f>
        <v>17956.63</v>
      </c>
      <c r="Q21" s="58">
        <f>ROUND(P21*O21,2)</f>
        <v>96067.97</v>
      </c>
      <c r="R21" s="58">
        <v>96096.841221543611</v>
      </c>
      <c r="S21" s="58">
        <f t="shared" ref="S21:S38" si="6">R21-Q21</f>
        <v>28.871221543609863</v>
      </c>
      <c r="U21" s="38">
        <v>17934</v>
      </c>
    </row>
    <row r="22" spans="1:21" s="17" customFormat="1" ht="13.8">
      <c r="A22" s="27" t="s">
        <v>48</v>
      </c>
      <c r="B22" s="121" t="s">
        <v>99</v>
      </c>
      <c r="C22" s="121"/>
      <c r="D22" s="121"/>
      <c r="E22" s="121"/>
      <c r="F22" s="121"/>
      <c r="G22" s="121"/>
      <c r="H22" s="121"/>
      <c r="I22" s="121"/>
      <c r="J22" s="37" t="s">
        <v>5</v>
      </c>
      <c r="K22" s="38">
        <v>16756.63</v>
      </c>
      <c r="L22" s="45">
        <v>31.25</v>
      </c>
      <c r="M22" s="45">
        <f t="shared" si="4"/>
        <v>523644.69</v>
      </c>
      <c r="O22" s="57">
        <v>16.7</v>
      </c>
      <c r="P22" s="56">
        <f t="shared" si="5"/>
        <v>16756.63</v>
      </c>
      <c r="Q22" s="58">
        <f>ROUND(P22*O22,2)</f>
        <v>279835.71999999997</v>
      </c>
      <c r="R22" s="58">
        <v>279911.23557243706</v>
      </c>
      <c r="S22" s="58">
        <f t="shared" si="6"/>
        <v>75.515572437085211</v>
      </c>
      <c r="U22" s="38">
        <f>+U21-U23</f>
        <v>16734</v>
      </c>
    </row>
    <row r="23" spans="1:21" s="17" customFormat="1" ht="13.8">
      <c r="A23" s="27" t="s">
        <v>49</v>
      </c>
      <c r="B23" s="121" t="s">
        <v>162</v>
      </c>
      <c r="C23" s="121"/>
      <c r="D23" s="121"/>
      <c r="E23" s="121"/>
      <c r="F23" s="121"/>
      <c r="G23" s="121"/>
      <c r="H23" s="121"/>
      <c r="I23" s="121"/>
      <c r="J23" s="37" t="s">
        <v>5</v>
      </c>
      <c r="K23" s="38">
        <v>1200</v>
      </c>
      <c r="L23" s="45">
        <v>76.959999999999994</v>
      </c>
      <c r="M23" s="45">
        <f t="shared" si="4"/>
        <v>92352</v>
      </c>
      <c r="O23" s="57">
        <v>41.62</v>
      </c>
      <c r="P23" s="56">
        <f t="shared" si="5"/>
        <v>1200</v>
      </c>
      <c r="Q23" s="58">
        <f>ROUND(P23*O23,2)</f>
        <v>49944</v>
      </c>
      <c r="R23" s="58">
        <v>49946.436024199429</v>
      </c>
      <c r="S23" s="58">
        <f t="shared" si="6"/>
        <v>2.4360241994290845</v>
      </c>
      <c r="U23" s="38">
        <v>1200</v>
      </c>
    </row>
    <row r="24" spans="1:21" s="17" customFormat="1" ht="13.8">
      <c r="A24" s="37" t="s">
        <v>50</v>
      </c>
      <c r="B24" s="138" t="s">
        <v>100</v>
      </c>
      <c r="C24" s="139"/>
      <c r="D24" s="139"/>
      <c r="E24" s="139"/>
      <c r="F24" s="139"/>
      <c r="G24" s="139"/>
      <c r="H24" s="139"/>
      <c r="I24" s="139"/>
      <c r="J24" s="50"/>
      <c r="K24" s="50"/>
      <c r="L24" s="51"/>
      <c r="M24" s="52"/>
      <c r="U24" s="50"/>
    </row>
    <row r="25" spans="1:21" s="17" customFormat="1" ht="13.8">
      <c r="A25" s="49" t="s">
        <v>51</v>
      </c>
      <c r="B25" s="129" t="s">
        <v>17</v>
      </c>
      <c r="C25" s="129"/>
      <c r="D25" s="129"/>
      <c r="E25" s="129"/>
      <c r="F25" s="129"/>
      <c r="G25" s="129"/>
      <c r="H25" s="129"/>
      <c r="I25" s="129"/>
      <c r="J25" s="37" t="s">
        <v>5</v>
      </c>
      <c r="K25" s="38">
        <v>1695.16</v>
      </c>
      <c r="L25" s="45">
        <v>8.69</v>
      </c>
      <c r="M25" s="45">
        <f t="shared" ref="M25:M29" si="7">ROUND(K25*L25,2)</f>
        <v>14730.94</v>
      </c>
      <c r="O25" s="57">
        <v>8.02</v>
      </c>
      <c r="P25" s="56">
        <f t="shared" si="5"/>
        <v>1695.16</v>
      </c>
      <c r="Q25" s="58">
        <f t="shared" ref="Q25:Q29" si="8">ROUND(P25*O25,2)</f>
        <v>13595.18</v>
      </c>
      <c r="R25" s="58">
        <v>13600.067734873719</v>
      </c>
      <c r="S25" s="58">
        <f t="shared" si="6"/>
        <v>4.8877348737187276</v>
      </c>
      <c r="U25" s="38">
        <v>1697</v>
      </c>
    </row>
    <row r="26" spans="1:21" s="17" customFormat="1" ht="12" customHeight="1">
      <c r="A26" s="49" t="s">
        <v>101</v>
      </c>
      <c r="B26" s="129" t="s">
        <v>18</v>
      </c>
      <c r="C26" s="129"/>
      <c r="D26" s="129"/>
      <c r="E26" s="129"/>
      <c r="F26" s="129"/>
      <c r="G26" s="129"/>
      <c r="H26" s="129"/>
      <c r="I26" s="129"/>
      <c r="J26" s="37" t="s">
        <v>5</v>
      </c>
      <c r="K26" s="38">
        <v>10689.47</v>
      </c>
      <c r="L26" s="45">
        <v>26.82</v>
      </c>
      <c r="M26" s="45">
        <f t="shared" si="7"/>
        <v>286691.59000000003</v>
      </c>
      <c r="O26" s="57">
        <v>19.170000000000002</v>
      </c>
      <c r="P26" s="56">
        <f t="shared" si="5"/>
        <v>10689.47</v>
      </c>
      <c r="Q26" s="58">
        <f t="shared" si="8"/>
        <v>204917.14</v>
      </c>
      <c r="R26" s="58">
        <v>204944.09384486164</v>
      </c>
      <c r="S26" s="58">
        <f t="shared" si="6"/>
        <v>26.953844861622201</v>
      </c>
      <c r="U26" s="38">
        <v>10665</v>
      </c>
    </row>
    <row r="27" spans="1:21" s="17" customFormat="1" ht="12.75" customHeight="1">
      <c r="A27" s="49" t="s">
        <v>102</v>
      </c>
      <c r="B27" s="129" t="s">
        <v>19</v>
      </c>
      <c r="C27" s="129"/>
      <c r="D27" s="129"/>
      <c r="E27" s="129"/>
      <c r="F27" s="129"/>
      <c r="G27" s="129"/>
      <c r="H27" s="129"/>
      <c r="I27" s="129"/>
      <c r="J27" s="37" t="s">
        <v>5</v>
      </c>
      <c r="K27" s="38">
        <v>1800</v>
      </c>
      <c r="L27" s="45">
        <v>70.11</v>
      </c>
      <c r="M27" s="45">
        <f t="shared" si="7"/>
        <v>126198</v>
      </c>
      <c r="O27" s="57">
        <v>46.8</v>
      </c>
      <c r="P27" s="56">
        <f t="shared" si="5"/>
        <v>1800</v>
      </c>
      <c r="Q27" s="58">
        <f t="shared" si="8"/>
        <v>84240</v>
      </c>
      <c r="R27" s="58">
        <v>84237.51715618516</v>
      </c>
      <c r="S27" s="58">
        <f t="shared" si="6"/>
        <v>-2.4828438148397254</v>
      </c>
      <c r="U27" s="38">
        <v>1800</v>
      </c>
    </row>
    <row r="28" spans="1:21" s="17" customFormat="1" ht="12.75" customHeight="1">
      <c r="A28" s="49" t="s">
        <v>103</v>
      </c>
      <c r="B28" s="129" t="s">
        <v>20</v>
      </c>
      <c r="C28" s="129"/>
      <c r="D28" s="129"/>
      <c r="E28" s="129"/>
      <c r="F28" s="129"/>
      <c r="G28" s="129"/>
      <c r="H28" s="129"/>
      <c r="I28" s="129"/>
      <c r="J28" s="37" t="s">
        <v>5</v>
      </c>
      <c r="K28" s="38">
        <v>3772</v>
      </c>
      <c r="L28" s="45">
        <v>9.61</v>
      </c>
      <c r="M28" s="45">
        <f t="shared" si="7"/>
        <v>36248.92</v>
      </c>
      <c r="O28" s="57">
        <v>6.68</v>
      </c>
      <c r="P28" s="56">
        <f t="shared" si="5"/>
        <v>3772</v>
      </c>
      <c r="Q28" s="58">
        <f t="shared" si="8"/>
        <v>25196.959999999999</v>
      </c>
      <c r="R28" s="58">
        <v>25208.695812625334</v>
      </c>
      <c r="S28" s="58">
        <f t="shared" si="6"/>
        <v>11.735812625334802</v>
      </c>
      <c r="U28" s="38">
        <v>3772</v>
      </c>
    </row>
    <row r="29" spans="1:21" s="17" customFormat="1" ht="12.75" customHeight="1">
      <c r="A29" s="27" t="s">
        <v>88</v>
      </c>
      <c r="B29" s="121" t="s">
        <v>62</v>
      </c>
      <c r="C29" s="121"/>
      <c r="D29" s="121"/>
      <c r="E29" s="121"/>
      <c r="F29" s="121"/>
      <c r="G29" s="121"/>
      <c r="H29" s="121"/>
      <c r="I29" s="121"/>
      <c r="J29" s="37" t="s">
        <v>5</v>
      </c>
      <c r="K29" s="38">
        <f>+K21</f>
        <v>17956.63</v>
      </c>
      <c r="L29" s="45">
        <v>18.07</v>
      </c>
      <c r="M29" s="45">
        <f t="shared" si="7"/>
        <v>324476.3</v>
      </c>
      <c r="N29" s="39"/>
      <c r="O29" s="57">
        <v>17.45</v>
      </c>
      <c r="P29" s="56">
        <f t="shared" si="5"/>
        <v>17956.63</v>
      </c>
      <c r="Q29" s="58">
        <f t="shared" si="8"/>
        <v>313343.19</v>
      </c>
      <c r="R29" s="58">
        <v>313341.56439790339</v>
      </c>
      <c r="S29" s="58">
        <f t="shared" si="6"/>
        <v>-1.6256020966102369</v>
      </c>
      <c r="U29" s="38">
        <f>+U21</f>
        <v>17934</v>
      </c>
    </row>
    <row r="30" spans="1:21" s="17" customFormat="1" ht="12.75" customHeight="1">
      <c r="A30" s="37" t="s">
        <v>89</v>
      </c>
      <c r="B30" s="138" t="s">
        <v>104</v>
      </c>
      <c r="C30" s="139"/>
      <c r="D30" s="139"/>
      <c r="E30" s="139"/>
      <c r="F30" s="139"/>
      <c r="G30" s="139"/>
      <c r="H30" s="139"/>
      <c r="I30" s="139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105</v>
      </c>
      <c r="B31" s="129" t="s">
        <v>21</v>
      </c>
      <c r="C31" s="129"/>
      <c r="D31" s="129"/>
      <c r="E31" s="129"/>
      <c r="F31" s="129"/>
      <c r="G31" s="129"/>
      <c r="H31" s="129"/>
      <c r="I31" s="129"/>
      <c r="J31" s="37" t="s">
        <v>22</v>
      </c>
      <c r="K31" s="37">
        <v>42</v>
      </c>
      <c r="L31" s="45">
        <v>332.88</v>
      </c>
      <c r="M31" s="45">
        <f t="shared" ref="M31:M33" si="9">ROUND(K31*L31,2)</f>
        <v>13980.96</v>
      </c>
      <c r="N31" s="39"/>
      <c r="O31" s="57">
        <v>297.33</v>
      </c>
      <c r="P31" s="56">
        <f t="shared" ref="P31:P38" si="10">+K31</f>
        <v>42</v>
      </c>
      <c r="Q31" s="58">
        <f t="shared" ref="Q31:Q61" si="11">ROUND(P31*O31,2)</f>
        <v>12487.86</v>
      </c>
      <c r="R31" s="58">
        <v>12487.93000846575</v>
      </c>
      <c r="S31" s="58">
        <f t="shared" si="6"/>
        <v>7.0008465749197057E-2</v>
      </c>
      <c r="U31" s="37">
        <v>42</v>
      </c>
    </row>
    <row r="32" spans="1:21" s="17" customFormat="1" ht="13.8">
      <c r="A32" s="49" t="s">
        <v>106</v>
      </c>
      <c r="B32" s="129" t="s">
        <v>23</v>
      </c>
      <c r="C32" s="129"/>
      <c r="D32" s="129"/>
      <c r="E32" s="129"/>
      <c r="F32" s="129"/>
      <c r="G32" s="129"/>
      <c r="H32" s="129"/>
      <c r="I32" s="129"/>
      <c r="J32" s="37" t="s">
        <v>22</v>
      </c>
      <c r="K32" s="37">
        <v>5</v>
      </c>
      <c r="L32" s="45">
        <v>375.55</v>
      </c>
      <c r="M32" s="45">
        <f t="shared" si="9"/>
        <v>1877.75</v>
      </c>
      <c r="O32" s="57">
        <v>375.69</v>
      </c>
      <c r="P32" s="56">
        <f t="shared" si="10"/>
        <v>5</v>
      </c>
      <c r="Q32" s="58">
        <f t="shared" si="11"/>
        <v>1878.45</v>
      </c>
      <c r="R32" s="58">
        <v>1878.4690136569993</v>
      </c>
      <c r="S32" s="58">
        <f t="shared" si="6"/>
        <v>1.9013656999277373E-2</v>
      </c>
      <c r="U32" s="37">
        <v>5</v>
      </c>
    </row>
    <row r="33" spans="1:21" s="17" customFormat="1" ht="13.8">
      <c r="A33" s="49" t="s">
        <v>107</v>
      </c>
      <c r="B33" s="129" t="s">
        <v>24</v>
      </c>
      <c r="C33" s="129"/>
      <c r="D33" s="129"/>
      <c r="E33" s="129"/>
      <c r="F33" s="129"/>
      <c r="G33" s="129"/>
      <c r="H33" s="129"/>
      <c r="I33" s="129"/>
      <c r="J33" s="37" t="s">
        <v>22</v>
      </c>
      <c r="K33" s="37">
        <v>120</v>
      </c>
      <c r="L33" s="45">
        <v>303.64</v>
      </c>
      <c r="M33" s="45">
        <f t="shared" si="9"/>
        <v>36436.800000000003</v>
      </c>
      <c r="O33" s="57">
        <v>274.05</v>
      </c>
      <c r="P33" s="56">
        <f t="shared" si="10"/>
        <v>120</v>
      </c>
      <c r="Q33" s="58">
        <f t="shared" si="11"/>
        <v>32886</v>
      </c>
      <c r="R33" s="58">
        <v>32886.469935289599</v>
      </c>
      <c r="S33" s="58">
        <f t="shared" si="6"/>
        <v>0.46993528959865216</v>
      </c>
      <c r="U33" s="37">
        <v>97</v>
      </c>
    </row>
    <row r="34" spans="1:21" s="17" customFormat="1" ht="13.8">
      <c r="A34" s="37" t="s">
        <v>90</v>
      </c>
      <c r="B34" s="138" t="s">
        <v>108</v>
      </c>
      <c r="C34" s="139"/>
      <c r="D34" s="139"/>
      <c r="E34" s="139"/>
      <c r="F34" s="139"/>
      <c r="G34" s="139"/>
      <c r="H34" s="139"/>
      <c r="I34" s="139"/>
      <c r="J34" s="50"/>
      <c r="K34" s="50"/>
      <c r="L34" s="51"/>
      <c r="M34" s="52"/>
      <c r="U34" s="50"/>
    </row>
    <row r="35" spans="1:21" s="17" customFormat="1" ht="12" customHeight="1">
      <c r="A35" s="49" t="s">
        <v>109</v>
      </c>
      <c r="B35" s="129" t="s">
        <v>56</v>
      </c>
      <c r="C35" s="129"/>
      <c r="D35" s="129"/>
      <c r="E35" s="129"/>
      <c r="F35" s="129"/>
      <c r="G35" s="129"/>
      <c r="H35" s="129"/>
      <c r="I35" s="129"/>
      <c r="J35" s="37" t="s">
        <v>22</v>
      </c>
      <c r="K35" s="37">
        <v>2</v>
      </c>
      <c r="L35" s="45">
        <v>56947.98</v>
      </c>
      <c r="M35" s="45">
        <f t="shared" ref="M35:M61" si="12">ROUND(K35*L35,2)</f>
        <v>113895.96</v>
      </c>
      <c r="O35" s="57">
        <v>46802.93</v>
      </c>
      <c r="P35" s="56">
        <f t="shared" si="10"/>
        <v>2</v>
      </c>
      <c r="Q35" s="58">
        <f t="shared" si="11"/>
        <v>93605.86</v>
      </c>
      <c r="R35" s="58">
        <v>93605.867283665284</v>
      </c>
      <c r="S35" s="58">
        <f t="shared" si="6"/>
        <v>7.2836652834666893E-3</v>
      </c>
      <c r="U35" s="37">
        <v>2</v>
      </c>
    </row>
    <row r="36" spans="1:21" s="17" customFormat="1" ht="12" customHeight="1">
      <c r="A36" s="49" t="s">
        <v>110</v>
      </c>
      <c r="B36" s="129" t="s">
        <v>57</v>
      </c>
      <c r="C36" s="129"/>
      <c r="D36" s="129"/>
      <c r="E36" s="129"/>
      <c r="F36" s="129"/>
      <c r="G36" s="129"/>
      <c r="H36" s="129"/>
      <c r="I36" s="129"/>
      <c r="J36" s="37" t="s">
        <v>22</v>
      </c>
      <c r="K36" s="37">
        <v>2</v>
      </c>
      <c r="L36" s="45">
        <v>56947.98</v>
      </c>
      <c r="M36" s="45">
        <f t="shared" si="12"/>
        <v>113895.96</v>
      </c>
      <c r="O36" s="57">
        <v>46802.93</v>
      </c>
      <c r="P36" s="56">
        <f t="shared" si="10"/>
        <v>2</v>
      </c>
      <c r="Q36" s="58">
        <f t="shared" si="11"/>
        <v>93605.86</v>
      </c>
      <c r="R36" s="58">
        <v>93605.867283665284</v>
      </c>
      <c r="S36" s="58">
        <f t="shared" si="6"/>
        <v>7.2836652834666893E-3</v>
      </c>
      <c r="U36" s="37">
        <v>2</v>
      </c>
    </row>
    <row r="37" spans="1:21" s="17" customFormat="1" ht="13.8">
      <c r="A37" s="27" t="s">
        <v>91</v>
      </c>
      <c r="B37" s="121" t="s">
        <v>25</v>
      </c>
      <c r="C37" s="121"/>
      <c r="D37" s="121"/>
      <c r="E37" s="121"/>
      <c r="F37" s="121"/>
      <c r="G37" s="121"/>
      <c r="H37" s="121"/>
      <c r="I37" s="121"/>
      <c r="J37" s="37" t="s">
        <v>10</v>
      </c>
      <c r="K37" s="37">
        <v>1</v>
      </c>
      <c r="L37" s="45">
        <v>57680.6</v>
      </c>
      <c r="M37" s="45">
        <f t="shared" si="12"/>
        <v>57680.6</v>
      </c>
      <c r="O37" s="57">
        <v>53547.66</v>
      </c>
      <c r="P37" s="56">
        <f t="shared" si="10"/>
        <v>1</v>
      </c>
      <c r="Q37" s="58">
        <f t="shared" si="11"/>
        <v>53547.66</v>
      </c>
      <c r="R37" s="58">
        <v>53547.656030059428</v>
      </c>
      <c r="S37" s="58">
        <f t="shared" si="6"/>
        <v>-3.9699405751889572E-3</v>
      </c>
      <c r="U37" s="37">
        <v>1</v>
      </c>
    </row>
    <row r="38" spans="1:21" s="17" customFormat="1" ht="12" customHeight="1">
      <c r="A38" s="27" t="s">
        <v>92</v>
      </c>
      <c r="B38" s="121" t="s">
        <v>63</v>
      </c>
      <c r="C38" s="121"/>
      <c r="D38" s="121"/>
      <c r="E38" s="121"/>
      <c r="F38" s="121"/>
      <c r="G38" s="121"/>
      <c r="H38" s="121"/>
      <c r="I38" s="121"/>
      <c r="J38" s="37" t="s">
        <v>10</v>
      </c>
      <c r="K38" s="37">
        <v>1</v>
      </c>
      <c r="L38" s="45">
        <v>37093.050000000003</v>
      </c>
      <c r="M38" s="45">
        <f t="shared" si="12"/>
        <v>37093.050000000003</v>
      </c>
      <c r="O38" s="57">
        <v>37107.620000000003</v>
      </c>
      <c r="P38" s="56">
        <f t="shared" si="10"/>
        <v>1</v>
      </c>
      <c r="Q38" s="58">
        <f t="shared" si="11"/>
        <v>37107.620000000003</v>
      </c>
      <c r="R38" s="58">
        <v>37107.620000000003</v>
      </c>
      <c r="S38" s="58">
        <f t="shared" si="6"/>
        <v>0</v>
      </c>
      <c r="U38" s="37">
        <v>1</v>
      </c>
    </row>
    <row r="39" spans="1:21" s="17" customFormat="1" ht="12" customHeight="1">
      <c r="A39" s="37" t="s">
        <v>93</v>
      </c>
      <c r="B39" s="138" t="s">
        <v>26</v>
      </c>
      <c r="C39" s="139"/>
      <c r="D39" s="139"/>
      <c r="E39" s="139"/>
      <c r="F39" s="139"/>
      <c r="G39" s="139"/>
      <c r="H39" s="139"/>
      <c r="I39" s="139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111</v>
      </c>
      <c r="B40" s="129" t="s">
        <v>70</v>
      </c>
      <c r="C40" s="129"/>
      <c r="D40" s="129"/>
      <c r="E40" s="129"/>
      <c r="F40" s="129"/>
      <c r="G40" s="129"/>
      <c r="H40" s="129"/>
      <c r="I40" s="129"/>
      <c r="J40" s="37" t="s">
        <v>71</v>
      </c>
      <c r="K40" s="40">
        <v>23315</v>
      </c>
      <c r="L40" s="45">
        <v>7</v>
      </c>
      <c r="M40" s="45">
        <f t="shared" si="12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11"/>
        <v>116674.38</v>
      </c>
      <c r="R40" s="111">
        <v>320667.7</v>
      </c>
      <c r="S40" s="111">
        <f>R40-SUM(Q40:Q51)</f>
        <v>4.0000000037252903E-2</v>
      </c>
      <c r="U40" s="40">
        <v>23315</v>
      </c>
    </row>
    <row r="41" spans="1:21" s="17" customFormat="1" ht="12" customHeight="1">
      <c r="A41" s="49" t="s">
        <v>112</v>
      </c>
      <c r="B41" s="129" t="s">
        <v>72</v>
      </c>
      <c r="C41" s="129"/>
      <c r="D41" s="129"/>
      <c r="E41" s="129"/>
      <c r="F41" s="129"/>
      <c r="G41" s="129"/>
      <c r="H41" s="129"/>
      <c r="I41" s="129"/>
      <c r="J41" s="37" t="s">
        <v>71</v>
      </c>
      <c r="K41" s="40">
        <v>23315</v>
      </c>
      <c r="L41" s="45">
        <v>4</v>
      </c>
      <c r="M41" s="45">
        <f t="shared" si="12"/>
        <v>93260</v>
      </c>
      <c r="O41" s="57">
        <f t="shared" ref="O41:O51" si="13">+L41*$O$39</f>
        <v>2.8595785560000002</v>
      </c>
      <c r="P41" s="56">
        <f t="shared" ref="P41:P61" si="14">+K41</f>
        <v>23315</v>
      </c>
      <c r="Q41" s="58">
        <f t="shared" si="11"/>
        <v>66671.070000000007</v>
      </c>
      <c r="R41" s="111"/>
      <c r="S41" s="112"/>
      <c r="U41" s="40">
        <v>23315</v>
      </c>
    </row>
    <row r="42" spans="1:21" s="17" customFormat="1" ht="12" customHeight="1">
      <c r="A42" s="49" t="s">
        <v>113</v>
      </c>
      <c r="B42" s="129" t="s">
        <v>73</v>
      </c>
      <c r="C42" s="129"/>
      <c r="D42" s="129"/>
      <c r="E42" s="129"/>
      <c r="F42" s="129"/>
      <c r="G42" s="129"/>
      <c r="H42" s="129"/>
      <c r="I42" s="144"/>
      <c r="J42" s="37" t="s">
        <v>74</v>
      </c>
      <c r="K42" s="53">
        <v>125</v>
      </c>
      <c r="L42" s="45">
        <v>130</v>
      </c>
      <c r="M42" s="45">
        <f t="shared" si="12"/>
        <v>16250</v>
      </c>
      <c r="O42" s="57">
        <f t="shared" si="13"/>
        <v>92.936303070000008</v>
      </c>
      <c r="P42" s="56">
        <f t="shared" si="14"/>
        <v>125</v>
      </c>
      <c r="Q42" s="58">
        <f t="shared" si="11"/>
        <v>11617.04</v>
      </c>
      <c r="R42" s="111"/>
      <c r="S42" s="112"/>
      <c r="U42" s="53">
        <v>125</v>
      </c>
    </row>
    <row r="43" spans="1:21" s="17" customFormat="1" ht="12" customHeight="1">
      <c r="A43" s="49" t="s">
        <v>114</v>
      </c>
      <c r="B43" s="129" t="s">
        <v>75</v>
      </c>
      <c r="C43" s="129"/>
      <c r="D43" s="129"/>
      <c r="E43" s="129"/>
      <c r="F43" s="129"/>
      <c r="G43" s="129"/>
      <c r="H43" s="129"/>
      <c r="I43" s="144"/>
      <c r="J43" s="37" t="s">
        <v>74</v>
      </c>
      <c r="K43" s="53">
        <v>35</v>
      </c>
      <c r="L43" s="45">
        <v>400</v>
      </c>
      <c r="M43" s="45">
        <f t="shared" si="12"/>
        <v>14000</v>
      </c>
      <c r="O43" s="57">
        <f t="shared" si="13"/>
        <v>285.95785560000002</v>
      </c>
      <c r="P43" s="56">
        <f t="shared" si="14"/>
        <v>35</v>
      </c>
      <c r="Q43" s="58">
        <f t="shared" si="11"/>
        <v>10008.52</v>
      </c>
      <c r="R43" s="111"/>
      <c r="S43" s="112"/>
      <c r="U43" s="53">
        <v>35</v>
      </c>
    </row>
    <row r="44" spans="1:21" s="17" customFormat="1" ht="12" customHeight="1">
      <c r="A44" s="49" t="s">
        <v>115</v>
      </c>
      <c r="B44" s="129" t="s">
        <v>76</v>
      </c>
      <c r="C44" s="129"/>
      <c r="D44" s="129"/>
      <c r="E44" s="129"/>
      <c r="F44" s="129"/>
      <c r="G44" s="129"/>
      <c r="H44" s="129"/>
      <c r="I44" s="144"/>
      <c r="J44" s="37" t="s">
        <v>5</v>
      </c>
      <c r="K44" s="53">
        <v>150</v>
      </c>
      <c r="L44" s="45">
        <v>19</v>
      </c>
      <c r="M44" s="45">
        <f t="shared" si="12"/>
        <v>2850</v>
      </c>
      <c r="O44" s="57">
        <f t="shared" si="13"/>
        <v>13.582998141000001</v>
      </c>
      <c r="P44" s="56">
        <f t="shared" si="14"/>
        <v>150</v>
      </c>
      <c r="Q44" s="58">
        <f t="shared" si="11"/>
        <v>2037.45</v>
      </c>
      <c r="R44" s="111"/>
      <c r="S44" s="112"/>
      <c r="U44" s="53">
        <v>150</v>
      </c>
    </row>
    <row r="45" spans="1:21" s="17" customFormat="1" ht="12" customHeight="1">
      <c r="A45" s="49" t="s">
        <v>116</v>
      </c>
      <c r="B45" s="129" t="s">
        <v>77</v>
      </c>
      <c r="C45" s="129"/>
      <c r="D45" s="129"/>
      <c r="E45" s="129"/>
      <c r="F45" s="129"/>
      <c r="G45" s="129"/>
      <c r="H45" s="129"/>
      <c r="I45" s="129"/>
      <c r="J45" s="37" t="s">
        <v>74</v>
      </c>
      <c r="K45" s="40">
        <v>15</v>
      </c>
      <c r="L45" s="45">
        <v>400.14</v>
      </c>
      <c r="M45" s="45">
        <f t="shared" si="12"/>
        <v>6002.1</v>
      </c>
      <c r="O45" s="57">
        <f t="shared" si="13"/>
        <v>286.05794084946001</v>
      </c>
      <c r="P45" s="56">
        <f t="shared" si="14"/>
        <v>15</v>
      </c>
      <c r="Q45" s="58">
        <f t="shared" si="11"/>
        <v>4290.87</v>
      </c>
      <c r="R45" s="111"/>
      <c r="S45" s="112"/>
      <c r="U45" s="40">
        <v>15</v>
      </c>
    </row>
    <row r="46" spans="1:21" s="17" customFormat="1" ht="12" customHeight="1">
      <c r="A46" s="49" t="s">
        <v>117</v>
      </c>
      <c r="B46" s="129" t="s">
        <v>78</v>
      </c>
      <c r="C46" s="129"/>
      <c r="D46" s="129"/>
      <c r="E46" s="129"/>
      <c r="F46" s="129"/>
      <c r="G46" s="129"/>
      <c r="H46" s="129"/>
      <c r="I46" s="129"/>
      <c r="J46" s="37" t="s">
        <v>74</v>
      </c>
      <c r="K46" s="40">
        <v>52</v>
      </c>
      <c r="L46" s="45">
        <v>400</v>
      </c>
      <c r="M46" s="45">
        <f t="shared" si="12"/>
        <v>20800</v>
      </c>
      <c r="O46" s="57">
        <f t="shared" si="13"/>
        <v>285.95785560000002</v>
      </c>
      <c r="P46" s="56">
        <f t="shared" si="14"/>
        <v>52</v>
      </c>
      <c r="Q46" s="58">
        <f t="shared" si="11"/>
        <v>14869.81</v>
      </c>
      <c r="R46" s="111"/>
      <c r="S46" s="112"/>
      <c r="U46" s="40">
        <v>52</v>
      </c>
    </row>
    <row r="47" spans="1:21" s="17" customFormat="1" ht="12" customHeight="1">
      <c r="A47" s="49" t="s">
        <v>118</v>
      </c>
      <c r="B47" s="129" t="s">
        <v>79</v>
      </c>
      <c r="C47" s="129"/>
      <c r="D47" s="129"/>
      <c r="E47" s="129"/>
      <c r="F47" s="129"/>
      <c r="G47" s="129"/>
      <c r="H47" s="129"/>
      <c r="I47" s="129"/>
      <c r="J47" s="37" t="s">
        <v>5</v>
      </c>
      <c r="K47" s="40">
        <v>810</v>
      </c>
      <c r="L47" s="45">
        <v>15</v>
      </c>
      <c r="M47" s="45">
        <f t="shared" si="12"/>
        <v>12150</v>
      </c>
      <c r="O47" s="57">
        <f t="shared" si="13"/>
        <v>10.723419585</v>
      </c>
      <c r="P47" s="56">
        <f t="shared" si="14"/>
        <v>810</v>
      </c>
      <c r="Q47" s="58">
        <f t="shared" si="11"/>
        <v>8685.9699999999993</v>
      </c>
      <c r="R47" s="111"/>
      <c r="S47" s="112"/>
      <c r="U47" s="40">
        <v>810</v>
      </c>
    </row>
    <row r="48" spans="1:21" s="17" customFormat="1" ht="12" customHeight="1">
      <c r="A48" s="49" t="s">
        <v>119</v>
      </c>
      <c r="B48" s="129" t="s">
        <v>80</v>
      </c>
      <c r="C48" s="129"/>
      <c r="D48" s="129"/>
      <c r="E48" s="129"/>
      <c r="F48" s="129"/>
      <c r="G48" s="129"/>
      <c r="H48" s="129"/>
      <c r="I48" s="129"/>
      <c r="J48" s="37" t="s">
        <v>74</v>
      </c>
      <c r="K48" s="40">
        <v>162</v>
      </c>
      <c r="L48" s="45">
        <v>400</v>
      </c>
      <c r="M48" s="45">
        <f t="shared" si="12"/>
        <v>64800</v>
      </c>
      <c r="O48" s="57">
        <f t="shared" si="13"/>
        <v>285.95785560000002</v>
      </c>
      <c r="P48" s="56">
        <f t="shared" si="14"/>
        <v>162</v>
      </c>
      <c r="Q48" s="58">
        <f t="shared" si="11"/>
        <v>46325.17</v>
      </c>
      <c r="R48" s="111"/>
      <c r="S48" s="112"/>
      <c r="U48" s="40">
        <v>162</v>
      </c>
    </row>
    <row r="49" spans="1:21" s="17" customFormat="1" ht="12" customHeight="1">
      <c r="A49" s="49" t="s">
        <v>120</v>
      </c>
      <c r="B49" s="129" t="s">
        <v>81</v>
      </c>
      <c r="C49" s="129"/>
      <c r="D49" s="129"/>
      <c r="E49" s="129"/>
      <c r="F49" s="129"/>
      <c r="G49" s="129"/>
      <c r="H49" s="129"/>
      <c r="I49" s="129"/>
      <c r="J49" s="37" t="s">
        <v>5</v>
      </c>
      <c r="K49" s="40">
        <v>945</v>
      </c>
      <c r="L49" s="45">
        <v>18.45</v>
      </c>
      <c r="M49" s="45">
        <f t="shared" si="12"/>
        <v>17435.25</v>
      </c>
      <c r="O49" s="57">
        <f t="shared" si="13"/>
        <v>13.18980608955</v>
      </c>
      <c r="P49" s="56">
        <f t="shared" si="14"/>
        <v>945</v>
      </c>
      <c r="Q49" s="58">
        <f t="shared" si="11"/>
        <v>12464.37</v>
      </c>
      <c r="R49" s="111"/>
      <c r="S49" s="112"/>
      <c r="U49" s="40">
        <v>945</v>
      </c>
    </row>
    <row r="50" spans="1:21" s="17" customFormat="1" ht="12" customHeight="1">
      <c r="A50" s="49" t="s">
        <v>121</v>
      </c>
      <c r="B50" s="129" t="s">
        <v>82</v>
      </c>
      <c r="C50" s="129"/>
      <c r="D50" s="129"/>
      <c r="E50" s="129"/>
      <c r="F50" s="129"/>
      <c r="G50" s="129"/>
      <c r="H50" s="129"/>
      <c r="I50" s="129"/>
      <c r="J50" s="37" t="s">
        <v>22</v>
      </c>
      <c r="K50" s="40">
        <v>54</v>
      </c>
      <c r="L50" s="45">
        <v>300</v>
      </c>
      <c r="M50" s="45">
        <f t="shared" si="12"/>
        <v>16200</v>
      </c>
      <c r="O50" s="57">
        <f t="shared" si="13"/>
        <v>214.46839170000001</v>
      </c>
      <c r="P50" s="56">
        <f t="shared" si="14"/>
        <v>54</v>
      </c>
      <c r="Q50" s="58">
        <f t="shared" si="11"/>
        <v>11581.29</v>
      </c>
      <c r="R50" s="111"/>
      <c r="S50" s="112"/>
      <c r="U50" s="40">
        <v>54</v>
      </c>
    </row>
    <row r="51" spans="1:21" s="17" customFormat="1" ht="12" customHeight="1">
      <c r="A51" s="49" t="s">
        <v>122</v>
      </c>
      <c r="B51" s="129" t="s">
        <v>83</v>
      </c>
      <c r="C51" s="129"/>
      <c r="D51" s="129"/>
      <c r="E51" s="129"/>
      <c r="F51" s="129"/>
      <c r="G51" s="129"/>
      <c r="H51" s="129"/>
      <c r="I51" s="129"/>
      <c r="J51" s="37" t="s">
        <v>74</v>
      </c>
      <c r="K51" s="40">
        <v>54</v>
      </c>
      <c r="L51" s="45">
        <v>400</v>
      </c>
      <c r="M51" s="45">
        <f t="shared" si="12"/>
        <v>21600</v>
      </c>
      <c r="O51" s="57">
        <f t="shared" si="13"/>
        <v>285.95785560000002</v>
      </c>
      <c r="P51" s="56">
        <f t="shared" si="14"/>
        <v>54</v>
      </c>
      <c r="Q51" s="58">
        <f t="shared" si="11"/>
        <v>15441.72</v>
      </c>
      <c r="R51" s="111"/>
      <c r="S51" s="112"/>
      <c r="U51" s="40">
        <v>54</v>
      </c>
    </row>
    <row r="52" spans="1:21" s="17" customFormat="1" ht="12" customHeight="1">
      <c r="A52" s="28" t="s">
        <v>69</v>
      </c>
      <c r="B52" s="122" t="s">
        <v>28</v>
      </c>
      <c r="C52" s="122"/>
      <c r="D52" s="122"/>
      <c r="E52" s="122"/>
      <c r="F52" s="122"/>
      <c r="G52" s="122"/>
      <c r="H52" s="122"/>
      <c r="I52" s="122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21" t="s">
        <v>29</v>
      </c>
      <c r="C53" s="121"/>
      <c r="D53" s="121"/>
      <c r="E53" s="121"/>
      <c r="F53" s="121"/>
      <c r="G53" s="121"/>
      <c r="H53" s="121"/>
      <c r="I53" s="121"/>
      <c r="J53" s="37" t="s">
        <v>5</v>
      </c>
      <c r="K53" s="38">
        <v>17956.63</v>
      </c>
      <c r="L53" s="45">
        <v>12.11</v>
      </c>
      <c r="M53" s="45">
        <f t="shared" si="12"/>
        <v>217454.79</v>
      </c>
      <c r="O53" s="57">
        <v>12.12</v>
      </c>
      <c r="P53" s="56">
        <f t="shared" si="14"/>
        <v>17956.63</v>
      </c>
      <c r="Q53" s="58">
        <f t="shared" si="11"/>
        <v>217634.36</v>
      </c>
      <c r="R53" s="58">
        <v>217546.70965169388</v>
      </c>
      <c r="S53" s="58">
        <f t="shared" ref="S53:S61" si="15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21" t="s">
        <v>30</v>
      </c>
      <c r="C54" s="121"/>
      <c r="D54" s="121"/>
      <c r="E54" s="121"/>
      <c r="F54" s="121"/>
      <c r="G54" s="121"/>
      <c r="H54" s="121"/>
      <c r="I54" s="121"/>
      <c r="J54" s="37" t="s">
        <v>5</v>
      </c>
      <c r="K54" s="38">
        <f>+K53</f>
        <v>17956.63</v>
      </c>
      <c r="L54" s="45">
        <v>9.91</v>
      </c>
      <c r="M54" s="45">
        <f t="shared" si="12"/>
        <v>177950.2</v>
      </c>
      <c r="O54" s="57">
        <v>7.78</v>
      </c>
      <c r="P54" s="56">
        <f t="shared" si="14"/>
        <v>17956.63</v>
      </c>
      <c r="Q54" s="58">
        <f t="shared" si="11"/>
        <v>139702.57999999999</v>
      </c>
      <c r="R54" s="58">
        <v>139632.07967129402</v>
      </c>
      <c r="S54" s="58">
        <f t="shared" si="15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21" t="s">
        <v>157</v>
      </c>
      <c r="C55" s="121"/>
      <c r="D55" s="121"/>
      <c r="E55" s="121"/>
      <c r="F55" s="121"/>
      <c r="G55" s="121"/>
      <c r="H55" s="121"/>
      <c r="I55" s="121"/>
      <c r="J55" s="37" t="s">
        <v>31</v>
      </c>
      <c r="K55" s="38">
        <v>1700</v>
      </c>
      <c r="L55" s="45">
        <v>271.95999999999998</v>
      </c>
      <c r="M55" s="45">
        <f t="shared" si="12"/>
        <v>462332</v>
      </c>
      <c r="O55" s="57">
        <v>272.07</v>
      </c>
      <c r="P55" s="56">
        <f t="shared" si="14"/>
        <v>1700</v>
      </c>
      <c r="Q55" s="58">
        <f t="shared" si="11"/>
        <v>462519</v>
      </c>
      <c r="R55" s="58">
        <v>462517.0846941499</v>
      </c>
      <c r="S55" s="58">
        <f t="shared" si="15"/>
        <v>-1.9153058500960469</v>
      </c>
      <c r="U55" s="38">
        <v>1700</v>
      </c>
    </row>
    <row r="56" spans="1:21" s="17" customFormat="1" ht="12" customHeight="1">
      <c r="A56" s="27" t="s">
        <v>94</v>
      </c>
      <c r="B56" s="121" t="s">
        <v>32</v>
      </c>
      <c r="C56" s="121"/>
      <c r="D56" s="121"/>
      <c r="E56" s="121"/>
      <c r="F56" s="121"/>
      <c r="G56" s="121"/>
      <c r="H56" s="121"/>
      <c r="I56" s="121"/>
      <c r="J56" s="37" t="s">
        <v>31</v>
      </c>
      <c r="K56" s="38">
        <f>(1700*0.2)+50</f>
        <v>390</v>
      </c>
      <c r="L56" s="45">
        <v>125.12</v>
      </c>
      <c r="M56" s="45">
        <f t="shared" si="12"/>
        <v>48796.800000000003</v>
      </c>
      <c r="O56" s="57">
        <v>125.17</v>
      </c>
      <c r="P56" s="56">
        <f t="shared" si="14"/>
        <v>390</v>
      </c>
      <c r="Q56" s="58">
        <f t="shared" si="11"/>
        <v>48816.3</v>
      </c>
      <c r="R56" s="58">
        <v>48814.441907594985</v>
      </c>
      <c r="S56" s="58">
        <f t="shared" si="15"/>
        <v>-1.8580924050183967</v>
      </c>
      <c r="U56" s="38">
        <f>(1700*0.2)+50</f>
        <v>390</v>
      </c>
    </row>
    <row r="57" spans="1:21" s="17" customFormat="1" ht="12" customHeight="1">
      <c r="A57" s="27" t="s">
        <v>95</v>
      </c>
      <c r="B57" s="121" t="s">
        <v>33</v>
      </c>
      <c r="C57" s="121"/>
      <c r="D57" s="121"/>
      <c r="E57" s="121"/>
      <c r="F57" s="121"/>
      <c r="G57" s="121"/>
      <c r="H57" s="121"/>
      <c r="I57" s="121"/>
      <c r="J57" s="37" t="s">
        <v>31</v>
      </c>
      <c r="K57" s="38">
        <f>+K55</f>
        <v>1700</v>
      </c>
      <c r="L57" s="45">
        <v>94.48</v>
      </c>
      <c r="M57" s="45">
        <f t="shared" si="12"/>
        <v>160616</v>
      </c>
      <c r="O57" s="57">
        <v>94.51</v>
      </c>
      <c r="P57" s="56">
        <f t="shared" si="14"/>
        <v>1700</v>
      </c>
      <c r="Q57" s="58">
        <f t="shared" si="11"/>
        <v>160667</v>
      </c>
      <c r="R57" s="58">
        <v>160671.29230704997</v>
      </c>
      <c r="S57" s="58">
        <f t="shared" si="15"/>
        <v>4.2923070499673486</v>
      </c>
      <c r="U57" s="38">
        <f>+U55</f>
        <v>1700</v>
      </c>
    </row>
    <row r="58" spans="1:21" s="17" customFormat="1" ht="12" customHeight="1">
      <c r="A58" s="37" t="s">
        <v>96</v>
      </c>
      <c r="B58" s="138" t="s">
        <v>161</v>
      </c>
      <c r="C58" s="139"/>
      <c r="D58" s="139"/>
      <c r="E58" s="139"/>
      <c r="F58" s="139"/>
      <c r="G58" s="139"/>
      <c r="H58" s="139"/>
      <c r="I58" s="139"/>
      <c r="J58" s="50"/>
      <c r="K58" s="50"/>
      <c r="L58" s="51"/>
      <c r="M58" s="52"/>
      <c r="U58" s="50"/>
    </row>
    <row r="59" spans="1:21" s="17" customFormat="1" ht="12" customHeight="1">
      <c r="A59" s="49" t="s">
        <v>124</v>
      </c>
      <c r="B59" s="129" t="s">
        <v>84</v>
      </c>
      <c r="C59" s="129"/>
      <c r="D59" s="129"/>
      <c r="E59" s="129"/>
      <c r="F59" s="129"/>
      <c r="G59" s="129"/>
      <c r="H59" s="129"/>
      <c r="I59" s="129"/>
      <c r="J59" s="37" t="s">
        <v>123</v>
      </c>
      <c r="K59" s="37">
        <v>4</v>
      </c>
      <c r="L59" s="45">
        <v>89052.65</v>
      </c>
      <c r="M59" s="45">
        <f t="shared" si="12"/>
        <v>356210.6</v>
      </c>
      <c r="O59" s="57">
        <v>75795.240000000005</v>
      </c>
      <c r="P59" s="56">
        <f t="shared" si="14"/>
        <v>4</v>
      </c>
      <c r="Q59" s="58">
        <f t="shared" si="11"/>
        <v>303180.96000000002</v>
      </c>
      <c r="R59" s="58">
        <v>303180.9577414259</v>
      </c>
      <c r="S59" s="58">
        <f t="shared" si="15"/>
        <v>-2.2585741244256496E-3</v>
      </c>
      <c r="U59" s="37">
        <v>4</v>
      </c>
    </row>
    <row r="60" spans="1:21" s="17" customFormat="1" ht="12" customHeight="1">
      <c r="A60" s="27" t="s">
        <v>97</v>
      </c>
      <c r="B60" s="121" t="s">
        <v>64</v>
      </c>
      <c r="C60" s="121"/>
      <c r="D60" s="121"/>
      <c r="E60" s="121"/>
      <c r="F60" s="121"/>
      <c r="G60" s="121"/>
      <c r="H60" s="121"/>
      <c r="I60" s="121"/>
      <c r="J60" s="37" t="s">
        <v>10</v>
      </c>
      <c r="K60" s="37">
        <v>1</v>
      </c>
      <c r="L60" s="45">
        <v>137717.67000000001</v>
      </c>
      <c r="M60" s="45">
        <f t="shared" si="12"/>
        <v>137717.67000000001</v>
      </c>
      <c r="O60" s="57">
        <v>116620.8</v>
      </c>
      <c r="P60" s="56">
        <f t="shared" si="14"/>
        <v>1</v>
      </c>
      <c r="Q60" s="58">
        <f t="shared" si="11"/>
        <v>116620.8</v>
      </c>
      <c r="R60" s="58">
        <v>116620.84</v>
      </c>
      <c r="S60" s="58">
        <f t="shared" si="15"/>
        <v>3.9999999993597157E-2</v>
      </c>
      <c r="U60" s="37">
        <v>1</v>
      </c>
    </row>
    <row r="61" spans="1:21" s="17" customFormat="1" ht="12" customHeight="1">
      <c r="A61" s="27" t="s">
        <v>98</v>
      </c>
      <c r="B61" s="121" t="s">
        <v>163</v>
      </c>
      <c r="C61" s="121"/>
      <c r="D61" s="121"/>
      <c r="E61" s="121"/>
      <c r="F61" s="121"/>
      <c r="G61" s="121"/>
      <c r="H61" s="121"/>
      <c r="I61" s="121"/>
      <c r="J61" s="37" t="s">
        <v>10</v>
      </c>
      <c r="K61" s="37">
        <v>1</v>
      </c>
      <c r="L61" s="45">
        <v>202513.79</v>
      </c>
      <c r="M61" s="45">
        <f t="shared" si="12"/>
        <v>202513.79</v>
      </c>
      <c r="O61" s="57">
        <v>152807.15</v>
      </c>
      <c r="P61" s="56">
        <f t="shared" si="14"/>
        <v>1</v>
      </c>
      <c r="Q61" s="58">
        <f t="shared" si="11"/>
        <v>152807.15</v>
      </c>
      <c r="R61" s="58">
        <v>152807.15</v>
      </c>
      <c r="S61" s="58">
        <f t="shared" si="15"/>
        <v>0</v>
      </c>
      <c r="U61" s="37">
        <v>1</v>
      </c>
    </row>
    <row r="62" spans="1:21" s="17" customFormat="1" ht="12" customHeight="1">
      <c r="A62" s="28" t="s">
        <v>126</v>
      </c>
      <c r="B62" s="122" t="s">
        <v>35</v>
      </c>
      <c r="C62" s="122"/>
      <c r="D62" s="122"/>
      <c r="E62" s="122"/>
      <c r="F62" s="122"/>
      <c r="G62" s="122"/>
      <c r="H62" s="122"/>
      <c r="I62" s="122"/>
      <c r="J62" s="28"/>
      <c r="K62" s="28"/>
      <c r="L62" s="29"/>
      <c r="M62" s="29"/>
      <c r="U62" s="28"/>
    </row>
    <row r="63" spans="1:21" s="17" customFormat="1" ht="12" customHeight="1">
      <c r="A63" s="37" t="s">
        <v>127</v>
      </c>
      <c r="B63" s="138" t="s">
        <v>125</v>
      </c>
      <c r="C63" s="139"/>
      <c r="D63" s="139"/>
      <c r="E63" s="139"/>
      <c r="F63" s="139"/>
      <c r="G63" s="139"/>
      <c r="H63" s="139"/>
      <c r="I63" s="139"/>
      <c r="J63" s="50"/>
      <c r="K63" s="50"/>
      <c r="L63" s="51"/>
      <c r="M63" s="52"/>
      <c r="U63" s="50"/>
    </row>
    <row r="64" spans="1:21" s="17" customFormat="1" ht="12" customHeight="1">
      <c r="A64" s="49" t="s">
        <v>128</v>
      </c>
      <c r="B64" s="129" t="s">
        <v>66</v>
      </c>
      <c r="C64" s="129"/>
      <c r="D64" s="129"/>
      <c r="E64" s="129"/>
      <c r="F64" s="129"/>
      <c r="G64" s="129"/>
      <c r="H64" s="129"/>
      <c r="I64" s="129"/>
      <c r="J64" s="37" t="s">
        <v>5</v>
      </c>
      <c r="K64" s="40">
        <v>300</v>
      </c>
      <c r="L64" s="45">
        <v>1832.9</v>
      </c>
      <c r="M64" s="45">
        <f t="shared" ref="M64:M85" si="16">ROUND(K64*L64,2)</f>
        <v>549870</v>
      </c>
      <c r="O64" s="57">
        <v>1833.62</v>
      </c>
      <c r="P64" s="56">
        <f t="shared" ref="P64:P85" si="17">+K64</f>
        <v>300</v>
      </c>
      <c r="Q64" s="58">
        <f t="shared" ref="Q64:Q85" si="18">ROUND(P64*O64,2)</f>
        <v>550086</v>
      </c>
      <c r="R64" s="58">
        <v>550084.79</v>
      </c>
      <c r="S64" s="58">
        <f t="shared" ref="S64:S85" si="19">R64-Q64</f>
        <v>-1.2099999999627471</v>
      </c>
      <c r="U64" s="40">
        <v>300</v>
      </c>
    </row>
    <row r="65" spans="1:21" s="17" customFormat="1" ht="13.8">
      <c r="A65" s="49" t="s">
        <v>129</v>
      </c>
      <c r="B65" s="129" t="s">
        <v>65</v>
      </c>
      <c r="C65" s="129"/>
      <c r="D65" s="129"/>
      <c r="E65" s="129"/>
      <c r="F65" s="129"/>
      <c r="G65" s="129"/>
      <c r="H65" s="129"/>
      <c r="I65" s="129"/>
      <c r="J65" s="37" t="s">
        <v>5</v>
      </c>
      <c r="K65" s="40">
        <v>130</v>
      </c>
      <c r="L65" s="45">
        <v>2042.38</v>
      </c>
      <c r="M65" s="45">
        <f t="shared" si="16"/>
        <v>265509.40000000002</v>
      </c>
      <c r="O65" s="57">
        <v>1679.07</v>
      </c>
      <c r="P65" s="56">
        <f t="shared" si="17"/>
        <v>130</v>
      </c>
      <c r="Q65" s="58">
        <f t="shared" si="18"/>
        <v>218279.1</v>
      </c>
      <c r="R65" s="58">
        <v>218278.76</v>
      </c>
      <c r="S65" s="58">
        <f t="shared" si="19"/>
        <v>-0.33999999999650754</v>
      </c>
      <c r="U65" s="40">
        <v>130</v>
      </c>
    </row>
    <row r="66" spans="1:21" s="17" customFormat="1" ht="13.8">
      <c r="A66" s="27" t="s">
        <v>130</v>
      </c>
      <c r="B66" s="121" t="s">
        <v>36</v>
      </c>
      <c r="C66" s="121"/>
      <c r="D66" s="121"/>
      <c r="E66" s="121"/>
      <c r="F66" s="121"/>
      <c r="G66" s="121"/>
      <c r="H66" s="121"/>
      <c r="I66" s="121"/>
      <c r="J66" s="37" t="s">
        <v>5</v>
      </c>
      <c r="K66" s="40">
        <v>76</v>
      </c>
      <c r="L66" s="45">
        <v>1212.19</v>
      </c>
      <c r="M66" s="45">
        <f t="shared" si="16"/>
        <v>92126.44</v>
      </c>
      <c r="O66" s="57">
        <v>1170.3399999999999</v>
      </c>
      <c r="P66" s="56">
        <f t="shared" si="17"/>
        <v>76</v>
      </c>
      <c r="Q66" s="58">
        <f t="shared" si="18"/>
        <v>88945.84</v>
      </c>
      <c r="R66" s="58">
        <v>88946.16</v>
      </c>
      <c r="S66" s="58">
        <f t="shared" si="19"/>
        <v>0.32000000000698492</v>
      </c>
      <c r="U66" s="40">
        <v>72</v>
      </c>
    </row>
    <row r="67" spans="1:21" s="17" customFormat="1" ht="13.8">
      <c r="A67" s="27" t="s">
        <v>131</v>
      </c>
      <c r="B67" s="121" t="s">
        <v>58</v>
      </c>
      <c r="C67" s="121"/>
      <c r="D67" s="121"/>
      <c r="E67" s="121"/>
      <c r="F67" s="121"/>
      <c r="G67" s="121"/>
      <c r="H67" s="121"/>
      <c r="I67" s="121"/>
      <c r="J67" s="37" t="s">
        <v>5</v>
      </c>
      <c r="K67" s="40">
        <v>48</v>
      </c>
      <c r="L67" s="45">
        <v>1116.26</v>
      </c>
      <c r="M67" s="45">
        <f t="shared" si="16"/>
        <v>53580.480000000003</v>
      </c>
      <c r="O67" s="57">
        <v>901.13</v>
      </c>
      <c r="P67" s="56">
        <f t="shared" si="17"/>
        <v>48</v>
      </c>
      <c r="Q67" s="58">
        <f t="shared" si="18"/>
        <v>43254.239999999998</v>
      </c>
      <c r="R67" s="58">
        <v>43254.1</v>
      </c>
      <c r="S67" s="58">
        <f t="shared" si="19"/>
        <v>-0.13999999999941792</v>
      </c>
      <c r="U67" s="40">
        <v>48</v>
      </c>
    </row>
    <row r="68" spans="1:21" s="17" customFormat="1" ht="13.8">
      <c r="A68" s="27" t="s">
        <v>132</v>
      </c>
      <c r="B68" s="121" t="s">
        <v>164</v>
      </c>
      <c r="C68" s="121"/>
      <c r="D68" s="121"/>
      <c r="E68" s="121"/>
      <c r="F68" s="121"/>
      <c r="G68" s="121"/>
      <c r="H68" s="121"/>
      <c r="I68" s="121"/>
      <c r="J68" s="37" t="s">
        <v>5</v>
      </c>
      <c r="K68" s="40">
        <v>24</v>
      </c>
      <c r="L68" s="45">
        <v>3322.22</v>
      </c>
      <c r="M68" s="45">
        <f t="shared" si="16"/>
        <v>79733.279999999999</v>
      </c>
      <c r="O68" s="57">
        <v>2854.16</v>
      </c>
      <c r="P68" s="56">
        <f t="shared" si="17"/>
        <v>24</v>
      </c>
      <c r="Q68" s="58">
        <f t="shared" si="18"/>
        <v>68499.839999999997</v>
      </c>
      <c r="R68" s="58">
        <v>68499.820000000007</v>
      </c>
      <c r="S68" s="58">
        <f t="shared" si="19"/>
        <v>-1.9999999989522621E-2</v>
      </c>
      <c r="U68" s="40">
        <v>24</v>
      </c>
    </row>
    <row r="69" spans="1:21" s="17" customFormat="1" ht="13.8">
      <c r="A69" s="27" t="s">
        <v>133</v>
      </c>
      <c r="B69" s="121" t="s">
        <v>37</v>
      </c>
      <c r="C69" s="121"/>
      <c r="D69" s="121"/>
      <c r="E69" s="121"/>
      <c r="F69" s="121"/>
      <c r="G69" s="121"/>
      <c r="H69" s="121"/>
      <c r="I69" s="121"/>
      <c r="J69" s="37" t="s">
        <v>5</v>
      </c>
      <c r="K69" s="40">
        <v>56</v>
      </c>
      <c r="L69" s="45">
        <v>877.95</v>
      </c>
      <c r="M69" s="45">
        <f t="shared" si="16"/>
        <v>49165.2</v>
      </c>
      <c r="O69" s="57">
        <v>731.12</v>
      </c>
      <c r="P69" s="56">
        <f t="shared" si="17"/>
        <v>56</v>
      </c>
      <c r="Q69" s="58">
        <f t="shared" si="18"/>
        <v>40942.720000000001</v>
      </c>
      <c r="R69" s="58">
        <v>40942.959999999999</v>
      </c>
      <c r="S69" s="58">
        <f t="shared" si="19"/>
        <v>0.23999999999796273</v>
      </c>
      <c r="U69" s="40">
        <v>64</v>
      </c>
    </row>
    <row r="70" spans="1:21" s="17" customFormat="1" ht="13.8">
      <c r="A70" s="27" t="s">
        <v>134</v>
      </c>
      <c r="B70" s="121" t="s">
        <v>38</v>
      </c>
      <c r="C70" s="121"/>
      <c r="D70" s="121"/>
      <c r="E70" s="121"/>
      <c r="F70" s="121"/>
      <c r="G70" s="121"/>
      <c r="H70" s="121"/>
      <c r="I70" s="121"/>
      <c r="J70" s="37" t="s">
        <v>5</v>
      </c>
      <c r="K70" s="40">
        <v>519</v>
      </c>
      <c r="L70" s="45">
        <v>841.23</v>
      </c>
      <c r="M70" s="45">
        <f t="shared" si="16"/>
        <v>436598.37</v>
      </c>
      <c r="O70" s="57">
        <v>710.88</v>
      </c>
      <c r="P70" s="56">
        <f t="shared" si="17"/>
        <v>519</v>
      </c>
      <c r="Q70" s="58">
        <f t="shared" si="18"/>
        <v>368946.72</v>
      </c>
      <c r="R70" s="58">
        <v>368944.45</v>
      </c>
      <c r="S70" s="58">
        <f t="shared" si="19"/>
        <v>-2.2699999999604188</v>
      </c>
      <c r="U70" s="40">
        <v>519</v>
      </c>
    </row>
    <row r="71" spans="1:21" s="17" customFormat="1" ht="13.8">
      <c r="A71" s="27" t="s">
        <v>135</v>
      </c>
      <c r="B71" s="121" t="s">
        <v>39</v>
      </c>
      <c r="C71" s="121"/>
      <c r="D71" s="121"/>
      <c r="E71" s="121"/>
      <c r="F71" s="121"/>
      <c r="G71" s="121"/>
      <c r="H71" s="121"/>
      <c r="I71" s="121"/>
      <c r="J71" s="37" t="s">
        <v>5</v>
      </c>
      <c r="K71" s="40">
        <v>36</v>
      </c>
      <c r="L71" s="45">
        <v>2089.9899999999998</v>
      </c>
      <c r="M71" s="45">
        <f t="shared" si="16"/>
        <v>75239.64</v>
      </c>
      <c r="O71" s="57">
        <v>1737.27</v>
      </c>
      <c r="P71" s="56">
        <f t="shared" si="17"/>
        <v>36</v>
      </c>
      <c r="Q71" s="58">
        <f t="shared" si="18"/>
        <v>62541.72</v>
      </c>
      <c r="R71" s="58">
        <v>62541.79</v>
      </c>
      <c r="S71" s="58">
        <f t="shared" si="19"/>
        <v>6.9999999999708962E-2</v>
      </c>
      <c r="U71" s="40">
        <v>36</v>
      </c>
    </row>
    <row r="72" spans="1:21" s="17" customFormat="1" ht="13.8">
      <c r="A72" s="27" t="s">
        <v>136</v>
      </c>
      <c r="B72" s="121" t="s">
        <v>40</v>
      </c>
      <c r="C72" s="121"/>
      <c r="D72" s="121"/>
      <c r="E72" s="121"/>
      <c r="F72" s="121"/>
      <c r="G72" s="121"/>
      <c r="H72" s="121"/>
      <c r="I72" s="121"/>
      <c r="J72" s="37" t="s">
        <v>5</v>
      </c>
      <c r="K72" s="40">
        <v>722</v>
      </c>
      <c r="L72" s="45">
        <v>327.58999999999997</v>
      </c>
      <c r="M72" s="45">
        <f t="shared" si="16"/>
        <v>236519.98</v>
      </c>
      <c r="O72" s="57">
        <v>211.59</v>
      </c>
      <c r="P72" s="56">
        <f t="shared" si="17"/>
        <v>722</v>
      </c>
      <c r="Q72" s="58">
        <f t="shared" si="18"/>
        <v>152767.98000000001</v>
      </c>
      <c r="R72" s="58">
        <v>152766.59</v>
      </c>
      <c r="S72" s="58">
        <f t="shared" si="19"/>
        <v>-1.3900000000139698</v>
      </c>
      <c r="U72" s="40">
        <v>722</v>
      </c>
    </row>
    <row r="73" spans="1:21" s="17" customFormat="1" ht="13.8">
      <c r="A73" s="27" t="s">
        <v>137</v>
      </c>
      <c r="B73" s="121" t="s">
        <v>41</v>
      </c>
      <c r="C73" s="121"/>
      <c r="D73" s="121"/>
      <c r="E73" s="121"/>
      <c r="F73" s="121"/>
      <c r="G73" s="121"/>
      <c r="H73" s="121"/>
      <c r="I73" s="121"/>
      <c r="J73" s="37" t="s">
        <v>5</v>
      </c>
      <c r="K73" s="40">
        <v>73</v>
      </c>
      <c r="L73" s="45">
        <v>1558.4</v>
      </c>
      <c r="M73" s="45">
        <f t="shared" si="16"/>
        <v>113763.2</v>
      </c>
      <c r="O73" s="57">
        <v>1281.4000000000001</v>
      </c>
      <c r="P73" s="56">
        <f t="shared" si="17"/>
        <v>73</v>
      </c>
      <c r="Q73" s="58">
        <f t="shared" si="18"/>
        <v>93542.2</v>
      </c>
      <c r="R73" s="58">
        <v>93541.92</v>
      </c>
      <c r="S73" s="58">
        <f t="shared" si="19"/>
        <v>-0.27999999999883585</v>
      </c>
      <c r="U73" s="40">
        <v>73</v>
      </c>
    </row>
    <row r="74" spans="1:21" s="17" customFormat="1" ht="13.8">
      <c r="A74" s="27" t="s">
        <v>138</v>
      </c>
      <c r="B74" s="121" t="s">
        <v>59</v>
      </c>
      <c r="C74" s="121"/>
      <c r="D74" s="121"/>
      <c r="E74" s="121"/>
      <c r="F74" s="121"/>
      <c r="G74" s="121"/>
      <c r="H74" s="121"/>
      <c r="I74" s="121"/>
      <c r="J74" s="37" t="s">
        <v>5</v>
      </c>
      <c r="K74" s="40">
        <v>1223</v>
      </c>
      <c r="L74" s="45">
        <v>328.73</v>
      </c>
      <c r="M74" s="45">
        <f t="shared" si="16"/>
        <v>402036.79</v>
      </c>
      <c r="O74" s="57">
        <v>249.06</v>
      </c>
      <c r="P74" s="59">
        <f t="shared" si="17"/>
        <v>1223</v>
      </c>
      <c r="Q74" s="58">
        <f t="shared" si="18"/>
        <v>304600.38</v>
      </c>
      <c r="R74" s="58">
        <v>305346.37</v>
      </c>
      <c r="S74" s="58">
        <f t="shared" si="19"/>
        <v>745.98999999999069</v>
      </c>
      <c r="U74" s="40">
        <v>1223</v>
      </c>
    </row>
    <row r="75" spans="1:21" s="17" customFormat="1" ht="13.8">
      <c r="A75" s="28" t="s">
        <v>139</v>
      </c>
      <c r="B75" s="122" t="s">
        <v>60</v>
      </c>
      <c r="C75" s="122"/>
      <c r="D75" s="122"/>
      <c r="E75" s="122"/>
      <c r="F75" s="122"/>
      <c r="G75" s="122"/>
      <c r="H75" s="122"/>
      <c r="I75" s="122"/>
      <c r="J75" s="28"/>
      <c r="K75" s="28"/>
      <c r="L75" s="29"/>
      <c r="M75" s="29"/>
      <c r="U75" s="28"/>
    </row>
    <row r="76" spans="1:21" s="17" customFormat="1" ht="13.8">
      <c r="A76" s="49" t="s">
        <v>140</v>
      </c>
      <c r="B76" s="123" t="s">
        <v>165</v>
      </c>
      <c r="C76" s="123"/>
      <c r="D76" s="123"/>
      <c r="E76" s="123"/>
      <c r="F76" s="123"/>
      <c r="G76" s="123"/>
      <c r="H76" s="123"/>
      <c r="I76" s="123"/>
      <c r="J76" s="37" t="s">
        <v>22</v>
      </c>
      <c r="K76" s="37">
        <v>22</v>
      </c>
      <c r="L76" s="45">
        <v>1409.52</v>
      </c>
      <c r="M76" s="45">
        <f t="shared" si="16"/>
        <v>31009.439999999999</v>
      </c>
      <c r="O76" s="57">
        <v>1218.6300000000001</v>
      </c>
      <c r="P76" s="56">
        <f t="shared" si="17"/>
        <v>22</v>
      </c>
      <c r="Q76" s="58">
        <f t="shared" si="18"/>
        <v>26809.86</v>
      </c>
      <c r="R76" s="58">
        <v>26809.93</v>
      </c>
      <c r="S76" s="58">
        <f t="shared" si="19"/>
        <v>6.9999999999708962E-2</v>
      </c>
      <c r="U76" s="37">
        <v>22</v>
      </c>
    </row>
    <row r="77" spans="1:21" s="17" customFormat="1" ht="13.8">
      <c r="A77" s="49" t="s">
        <v>141</v>
      </c>
      <c r="B77" s="123" t="s">
        <v>61</v>
      </c>
      <c r="C77" s="123"/>
      <c r="D77" s="123"/>
      <c r="E77" s="123"/>
      <c r="F77" s="123"/>
      <c r="G77" s="123"/>
      <c r="H77" s="123"/>
      <c r="I77" s="123"/>
      <c r="J77" s="37" t="s">
        <v>22</v>
      </c>
      <c r="K77" s="37">
        <v>3</v>
      </c>
      <c r="L77" s="45">
        <v>4651.43</v>
      </c>
      <c r="M77" s="45">
        <f t="shared" si="16"/>
        <v>13954.29</v>
      </c>
      <c r="O77" s="57">
        <v>3173.56</v>
      </c>
      <c r="P77" s="56">
        <f t="shared" si="17"/>
        <v>3</v>
      </c>
      <c r="Q77" s="58">
        <f t="shared" si="18"/>
        <v>9520.68</v>
      </c>
      <c r="R77" s="58">
        <v>9520.68</v>
      </c>
      <c r="S77" s="58">
        <f t="shared" si="19"/>
        <v>0</v>
      </c>
      <c r="U77" s="37">
        <v>3</v>
      </c>
    </row>
    <row r="78" spans="1:21" s="17" customFormat="1" ht="13.8">
      <c r="A78" s="28" t="s">
        <v>144</v>
      </c>
      <c r="B78" s="122" t="s">
        <v>142</v>
      </c>
      <c r="C78" s="122"/>
      <c r="D78" s="122"/>
      <c r="E78" s="122"/>
      <c r="F78" s="122"/>
      <c r="G78" s="122"/>
      <c r="H78" s="122"/>
      <c r="I78" s="122"/>
      <c r="J78" s="28"/>
      <c r="K78" s="28"/>
      <c r="L78" s="29"/>
      <c r="M78" s="29"/>
      <c r="U78" s="28"/>
    </row>
    <row r="79" spans="1:21" s="17" customFormat="1" ht="13.8">
      <c r="A79" s="27" t="s">
        <v>145</v>
      </c>
      <c r="B79" s="113" t="s">
        <v>43</v>
      </c>
      <c r="C79" s="113"/>
      <c r="D79" s="113"/>
      <c r="E79" s="113"/>
      <c r="F79" s="113"/>
      <c r="G79" s="113"/>
      <c r="H79" s="113"/>
      <c r="I79" s="113"/>
      <c r="J79" s="27" t="s">
        <v>5</v>
      </c>
      <c r="K79" s="36">
        <f>+K54</f>
        <v>17956.63</v>
      </c>
      <c r="L79" s="45">
        <v>8.33</v>
      </c>
      <c r="M79" s="45">
        <f t="shared" si="16"/>
        <v>149578.73000000001</v>
      </c>
      <c r="O79" s="57">
        <v>8.02</v>
      </c>
      <c r="P79" s="56">
        <f t="shared" si="17"/>
        <v>17956.63</v>
      </c>
      <c r="Q79" s="58">
        <f t="shared" si="18"/>
        <v>144012.17000000001</v>
      </c>
      <c r="R79" s="58">
        <v>169697</v>
      </c>
      <c r="S79" s="58">
        <f t="shared" si="19"/>
        <v>25684.829999999987</v>
      </c>
      <c r="U79" s="36">
        <v>17934</v>
      </c>
    </row>
    <row r="80" spans="1:21" s="17" customFormat="1" ht="13.8">
      <c r="A80" s="27" t="s">
        <v>147</v>
      </c>
      <c r="B80" s="113" t="s">
        <v>44</v>
      </c>
      <c r="C80" s="113"/>
      <c r="D80" s="113"/>
      <c r="E80" s="113"/>
      <c r="F80" s="113"/>
      <c r="G80" s="113"/>
      <c r="H80" s="113"/>
      <c r="I80" s="113"/>
      <c r="J80" s="27" t="s">
        <v>5</v>
      </c>
      <c r="K80" s="36">
        <v>21163.63</v>
      </c>
      <c r="L80" s="45">
        <v>1.1399999999999999</v>
      </c>
      <c r="M80" s="45">
        <f t="shared" si="16"/>
        <v>24126.54</v>
      </c>
      <c r="O80" s="57">
        <v>1</v>
      </c>
      <c r="P80" s="56">
        <f t="shared" si="17"/>
        <v>21163.63</v>
      </c>
      <c r="Q80" s="58">
        <f t="shared" si="18"/>
        <v>21163.63</v>
      </c>
      <c r="R80" s="58">
        <v>21126.12</v>
      </c>
      <c r="S80" s="58">
        <f t="shared" si="19"/>
        <v>-37.510000000002037</v>
      </c>
      <c r="U80" s="36">
        <f>U79+SUM(U64:U74)</f>
        <v>21145</v>
      </c>
    </row>
    <row r="81" spans="1:21" s="17" customFormat="1" ht="13.8">
      <c r="A81" s="28" t="s">
        <v>146</v>
      </c>
      <c r="B81" s="122" t="s">
        <v>45</v>
      </c>
      <c r="C81" s="122"/>
      <c r="D81" s="122"/>
      <c r="E81" s="122"/>
      <c r="F81" s="122"/>
      <c r="G81" s="122"/>
      <c r="H81" s="122"/>
      <c r="I81" s="122"/>
      <c r="J81" s="28"/>
      <c r="K81" s="28"/>
      <c r="L81" s="29"/>
      <c r="M81" s="29"/>
      <c r="U81" s="28"/>
    </row>
    <row r="82" spans="1:21" s="17" customFormat="1" ht="13.8">
      <c r="A82" s="27" t="s">
        <v>146</v>
      </c>
      <c r="B82" s="141" t="s">
        <v>45</v>
      </c>
      <c r="C82" s="142"/>
      <c r="D82" s="142"/>
      <c r="E82" s="142"/>
      <c r="F82" s="142"/>
      <c r="G82" s="142"/>
      <c r="H82" s="142"/>
      <c r="I82" s="143"/>
      <c r="J82" s="27" t="s">
        <v>10</v>
      </c>
      <c r="K82" s="27">
        <v>1</v>
      </c>
      <c r="L82" s="45">
        <v>71625.86</v>
      </c>
      <c r="M82" s="45">
        <f t="shared" si="16"/>
        <v>71625.86</v>
      </c>
      <c r="O82" s="57">
        <v>68111.39</v>
      </c>
      <c r="P82" s="56">
        <f t="shared" si="17"/>
        <v>1</v>
      </c>
      <c r="Q82" s="58">
        <f t="shared" si="18"/>
        <v>68111.39</v>
      </c>
      <c r="R82" s="58">
        <v>68111.39</v>
      </c>
      <c r="S82" s="58">
        <f t="shared" si="19"/>
        <v>0</v>
      </c>
      <c r="U82" s="27">
        <v>1</v>
      </c>
    </row>
    <row r="83" spans="1:21" s="17" customFormat="1" ht="13.8">
      <c r="A83" s="46" t="s">
        <v>148</v>
      </c>
      <c r="B83" s="124" t="s">
        <v>158</v>
      </c>
      <c r="C83" s="124"/>
      <c r="D83" s="124"/>
      <c r="E83" s="124"/>
      <c r="F83" s="124"/>
      <c r="G83" s="124"/>
      <c r="H83" s="124"/>
      <c r="I83" s="124"/>
      <c r="J83" s="46"/>
      <c r="K83" s="46"/>
      <c r="L83" s="48"/>
      <c r="M83" s="48"/>
      <c r="U83" s="28"/>
    </row>
    <row r="84" spans="1:21" s="17" customFormat="1" ht="13.8">
      <c r="A84" s="27" t="s">
        <v>149</v>
      </c>
      <c r="B84" s="113" t="s">
        <v>166</v>
      </c>
      <c r="C84" s="113"/>
      <c r="D84" s="113"/>
      <c r="E84" s="113"/>
      <c r="F84" s="113"/>
      <c r="G84" s="113"/>
      <c r="H84" s="113"/>
      <c r="I84" s="113"/>
      <c r="J84" s="27" t="s">
        <v>10</v>
      </c>
      <c r="K84" s="27">
        <v>1</v>
      </c>
      <c r="L84" s="45">
        <v>114621.63</v>
      </c>
      <c r="M84" s="45">
        <f t="shared" si="16"/>
        <v>114621.63</v>
      </c>
      <c r="O84" s="57">
        <v>98587.51</v>
      </c>
      <c r="P84" s="56">
        <f t="shared" si="17"/>
        <v>1</v>
      </c>
      <c r="Q84" s="58">
        <f t="shared" si="18"/>
        <v>98587.51</v>
      </c>
      <c r="R84" s="58">
        <v>98587.51</v>
      </c>
      <c r="S84" s="58">
        <f t="shared" si="19"/>
        <v>0</v>
      </c>
      <c r="U84" s="27">
        <v>1</v>
      </c>
    </row>
    <row r="85" spans="1:21" s="17" customFormat="1" ht="13.8">
      <c r="A85" s="27" t="s">
        <v>150</v>
      </c>
      <c r="B85" s="113" t="s">
        <v>167</v>
      </c>
      <c r="C85" s="113"/>
      <c r="D85" s="113"/>
      <c r="E85" s="113"/>
      <c r="F85" s="113"/>
      <c r="G85" s="113"/>
      <c r="H85" s="113"/>
      <c r="I85" s="113"/>
      <c r="J85" s="27" t="s">
        <v>10</v>
      </c>
      <c r="K85" s="27">
        <v>1</v>
      </c>
      <c r="L85" s="45">
        <v>100645.75</v>
      </c>
      <c r="M85" s="45">
        <f t="shared" si="16"/>
        <v>100645.75</v>
      </c>
      <c r="O85" s="57">
        <v>93659.67</v>
      </c>
      <c r="P85" s="56">
        <f t="shared" si="17"/>
        <v>1</v>
      </c>
      <c r="Q85" s="58">
        <f t="shared" si="18"/>
        <v>93659.67</v>
      </c>
      <c r="R85" s="17">
        <v>93659.67</v>
      </c>
      <c r="S85" s="58">
        <f t="shared" si="19"/>
        <v>0</v>
      </c>
      <c r="U85" s="27">
        <v>1</v>
      </c>
    </row>
    <row r="86" spans="1:21" s="17" customFormat="1" ht="13.8"/>
    <row r="87" spans="1:21" s="21" customFormat="1" ht="13.8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.8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.8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.8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B-1</vt:lpstr>
      <vt:lpstr>mal</vt:lpstr>
      <vt:lpstr>'FORMATO B-1'!Área_de_impresión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Carlos Santiago Carvallo Padilla</cp:lastModifiedBy>
  <cp:lastPrinted>2025-06-06T19:24:39Z</cp:lastPrinted>
  <dcterms:created xsi:type="dcterms:W3CDTF">2000-08-19T21:48:11Z</dcterms:created>
  <dcterms:modified xsi:type="dcterms:W3CDTF">2025-06-06T19:24:42Z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